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TPE\Desktop\ИП 2025\2026\МО\АСКУЭ\"/>
    </mc:Choice>
  </mc:AlternateContent>
  <xr:revisionPtr revIDLastSave="0" documentId="13_ncr:1_{64B8BA4D-81D0-4A16-80A7-C70864A2E5C1}" xr6:coauthVersionLast="47" xr6:coauthVersionMax="47" xr10:uidLastSave="{00000000-0000-0000-0000-000000000000}"/>
  <bookViews>
    <workbookView xWindow="5040" yWindow="375" windowWidth="13170" windowHeight="14670" xr2:uid="{00000000-000D-0000-FFFF-FFFF00000000}"/>
  </bookViews>
  <sheets>
    <sheet name="Смета по ФЕР 421+557пр (12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ФЕР 421+557пр (12'!$57:$57</definedName>
    <definedName name="_xlnm.Print_Area" localSheetId="0">'Смета по ФЕР 421+557пр (12'!$A$1:$L$270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8" i="7" l="1"/>
  <c r="H265" i="7"/>
  <c r="C268" i="7"/>
  <c r="C265" i="7"/>
  <c r="J48" i="7"/>
  <c r="J47" i="7"/>
  <c r="C50" i="7"/>
  <c r="D50" i="7"/>
  <c r="C49" i="7"/>
  <c r="D49" i="7"/>
  <c r="C47" i="7"/>
  <c r="D47" i="7"/>
  <c r="L262" i="7"/>
  <c r="K262" i="7"/>
  <c r="J262" i="7"/>
  <c r="C262" i="7"/>
  <c r="L261" i="7"/>
  <c r="K261" i="7"/>
  <c r="J261" i="7"/>
  <c r="C261" i="7"/>
  <c r="L260" i="7"/>
  <c r="K260" i="7"/>
  <c r="J260" i="7"/>
  <c r="C260" i="7"/>
  <c r="G258" i="7"/>
  <c r="G257" i="7"/>
  <c r="L256" i="7"/>
  <c r="J256" i="7"/>
  <c r="L255" i="7"/>
  <c r="J255" i="7"/>
  <c r="L252" i="7"/>
  <c r="J252" i="7"/>
  <c r="J251" i="7"/>
  <c r="J249" i="7" s="1"/>
  <c r="L245" i="7"/>
  <c r="J245" i="7"/>
  <c r="L244" i="7"/>
  <c r="J244" i="7"/>
  <c r="L240" i="7"/>
  <c r="J240" i="7"/>
  <c r="L228" i="7"/>
  <c r="J228" i="7"/>
  <c r="L227" i="7"/>
  <c r="J227" i="7"/>
  <c r="L226" i="7"/>
  <c r="J226" i="7"/>
  <c r="L225" i="7"/>
  <c r="J225" i="7"/>
  <c r="J221" i="7"/>
  <c r="L224" i="7"/>
  <c r="J224" i="7"/>
  <c r="L223" i="7"/>
  <c r="L221" i="7" s="1"/>
  <c r="K223" i="7"/>
  <c r="B223" i="7"/>
  <c r="J223" i="7"/>
  <c r="L220" i="7"/>
  <c r="J220" i="7"/>
  <c r="L219" i="7"/>
  <c r="J219" i="7"/>
  <c r="K217" i="7"/>
  <c r="B217" i="7"/>
  <c r="J217" i="7"/>
  <c r="L217" i="7" s="1"/>
  <c r="L215" i="7" s="1"/>
  <c r="L214" i="7"/>
  <c r="J214" i="7"/>
  <c r="L209" i="7"/>
  <c r="K209" i="7"/>
  <c r="B209" i="7"/>
  <c r="J209" i="7"/>
  <c r="K208" i="7"/>
  <c r="B208" i="7"/>
  <c r="J208" i="7"/>
  <c r="L208" i="7" s="1"/>
  <c r="L204" i="7"/>
  <c r="J204" i="7"/>
  <c r="K203" i="7"/>
  <c r="B203" i="7"/>
  <c r="J203" i="7"/>
  <c r="J201" i="7" s="1"/>
  <c r="L196" i="7"/>
  <c r="J196" i="7"/>
  <c r="L195" i="7"/>
  <c r="J195" i="7"/>
  <c r="K194" i="7"/>
  <c r="B194" i="7"/>
  <c r="L191" i="7"/>
  <c r="J191" i="7"/>
  <c r="K188" i="7"/>
  <c r="B188" i="7"/>
  <c r="L179" i="7"/>
  <c r="J179" i="7"/>
  <c r="L178" i="7"/>
  <c r="J178" i="7"/>
  <c r="L177" i="7"/>
  <c r="J177" i="7"/>
  <c r="L176" i="7"/>
  <c r="J176" i="7"/>
  <c r="J172" i="7"/>
  <c r="L175" i="7"/>
  <c r="J175" i="7"/>
  <c r="L174" i="7"/>
  <c r="L172" i="7" s="1"/>
  <c r="K174" i="7"/>
  <c r="B174" i="7"/>
  <c r="J174" i="7"/>
  <c r="L171" i="7"/>
  <c r="J171" i="7"/>
  <c r="L170" i="7"/>
  <c r="J170" i="7"/>
  <c r="K168" i="7"/>
  <c r="B168" i="7"/>
  <c r="J168" i="7"/>
  <c r="J166" i="7" s="1"/>
  <c r="L165" i="7"/>
  <c r="J165" i="7"/>
  <c r="J163" i="7" s="1"/>
  <c r="J161" i="7" s="1"/>
  <c r="J157" i="7"/>
  <c r="C157" i="7"/>
  <c r="J156" i="7"/>
  <c r="C156" i="7"/>
  <c r="J155" i="7"/>
  <c r="C155" i="7"/>
  <c r="G153" i="7"/>
  <c r="G152" i="7"/>
  <c r="L151" i="7"/>
  <c r="J151" i="7"/>
  <c r="L150" i="7"/>
  <c r="J150" i="7"/>
  <c r="J147" i="7"/>
  <c r="J146" i="7"/>
  <c r="J142" i="7"/>
  <c r="L145" i="7"/>
  <c r="J145" i="7"/>
  <c r="J144" i="7"/>
  <c r="L138" i="7"/>
  <c r="J138" i="7"/>
  <c r="L137" i="7"/>
  <c r="J137" i="7"/>
  <c r="L133" i="7"/>
  <c r="J133" i="7"/>
  <c r="BI123" i="7"/>
  <c r="AA123" i="7"/>
  <c r="X123" i="7"/>
  <c r="U123" i="7"/>
  <c r="S123" i="7"/>
  <c r="P123" i="7"/>
  <c r="O123" i="7"/>
  <c r="BA123" i="7"/>
  <c r="AZ123" i="7"/>
  <c r="AE123" i="7"/>
  <c r="AD123" i="7"/>
  <c r="I123" i="7"/>
  <c r="E118" i="7"/>
  <c r="G118" i="7"/>
  <c r="D118" i="7"/>
  <c r="C118" i="7"/>
  <c r="B118" i="7"/>
  <c r="BI117" i="7"/>
  <c r="AA117" i="7"/>
  <c r="X117" i="7"/>
  <c r="U117" i="7"/>
  <c r="S117" i="7"/>
  <c r="P117" i="7"/>
  <c r="O117" i="7"/>
  <c r="BA117" i="7"/>
  <c r="AZ117" i="7"/>
  <c r="AE117" i="7"/>
  <c r="AD117" i="7"/>
  <c r="I117" i="7"/>
  <c r="C116" i="7"/>
  <c r="E111" i="7"/>
  <c r="G111" i="7"/>
  <c r="D111" i="7"/>
  <c r="C111" i="7"/>
  <c r="B111" i="7"/>
  <c r="BI110" i="7"/>
  <c r="AA110" i="7"/>
  <c r="X110" i="7"/>
  <c r="U110" i="7"/>
  <c r="S110" i="7"/>
  <c r="P110" i="7"/>
  <c r="O110" i="7"/>
  <c r="BA110" i="7"/>
  <c r="AZ110" i="7"/>
  <c r="AE110" i="7"/>
  <c r="AD110" i="7"/>
  <c r="J198" i="7" s="1"/>
  <c r="I110" i="7"/>
  <c r="E105" i="7"/>
  <c r="G105" i="7"/>
  <c r="D105" i="7"/>
  <c r="C105" i="7"/>
  <c r="B105" i="7"/>
  <c r="BI104" i="7"/>
  <c r="AA104" i="7"/>
  <c r="X104" i="7"/>
  <c r="U104" i="7"/>
  <c r="S104" i="7"/>
  <c r="P104" i="7"/>
  <c r="O104" i="7"/>
  <c r="BA104" i="7"/>
  <c r="AZ104" i="7"/>
  <c r="AE104" i="7"/>
  <c r="J141" i="7" s="1"/>
  <c r="AD104" i="7"/>
  <c r="I104" i="7"/>
  <c r="C103" i="7"/>
  <c r="E98" i="7"/>
  <c r="G98" i="7"/>
  <c r="D98" i="7"/>
  <c r="C98" i="7"/>
  <c r="B98" i="7"/>
  <c r="J96" i="7"/>
  <c r="L95" i="7"/>
  <c r="AW97" i="7"/>
  <c r="AT97" i="7"/>
  <c r="L239" i="7" s="1"/>
  <c r="AR97" i="7"/>
  <c r="L185" i="7" s="1"/>
  <c r="AO97" i="7"/>
  <c r="AA97" i="7"/>
  <c r="P97" i="7"/>
  <c r="BA97" i="7"/>
  <c r="L96" i="7" s="1"/>
  <c r="AN97" i="7" s="1"/>
  <c r="AZ97" i="7"/>
  <c r="AE97" i="7"/>
  <c r="AD97" i="7"/>
  <c r="J95" i="7" s="1"/>
  <c r="G96" i="7"/>
  <c r="E96" i="7"/>
  <c r="G95" i="7"/>
  <c r="E95" i="7"/>
  <c r="G92" i="7"/>
  <c r="F92" i="7"/>
  <c r="E92" i="7"/>
  <c r="G91" i="7"/>
  <c r="F91" i="7"/>
  <c r="E91" i="7"/>
  <c r="J90" i="7"/>
  <c r="I90" i="7"/>
  <c r="H90" i="7"/>
  <c r="L89" i="7"/>
  <c r="J89" i="7"/>
  <c r="X97" i="7" s="1"/>
  <c r="K89" i="7"/>
  <c r="I89" i="7"/>
  <c r="H89" i="7"/>
  <c r="J88" i="7"/>
  <c r="I88" i="7"/>
  <c r="H88" i="7"/>
  <c r="L87" i="7"/>
  <c r="J87" i="7"/>
  <c r="O97" i="7" s="1"/>
  <c r="K87" i="7"/>
  <c r="I87" i="7"/>
  <c r="H87" i="7"/>
  <c r="H93" i="7" s="1"/>
  <c r="C86" i="7"/>
  <c r="E80" i="7"/>
  <c r="G80" i="7"/>
  <c r="D80" i="7"/>
  <c r="C80" i="7"/>
  <c r="B80" i="7"/>
  <c r="BI79" i="7"/>
  <c r="AA79" i="7"/>
  <c r="J136" i="7" s="1"/>
  <c r="J134" i="7" s="1"/>
  <c r="X79" i="7"/>
  <c r="U79" i="7"/>
  <c r="S79" i="7"/>
  <c r="P79" i="7"/>
  <c r="O79" i="7"/>
  <c r="BA79" i="7"/>
  <c r="AZ79" i="7"/>
  <c r="AE79" i="7"/>
  <c r="J199" i="7" s="1"/>
  <c r="AD79" i="7"/>
  <c r="I79" i="7"/>
  <c r="E74" i="7"/>
  <c r="G74" i="7"/>
  <c r="D74" i="7"/>
  <c r="C74" i="7"/>
  <c r="B74" i="7"/>
  <c r="BI73" i="7"/>
  <c r="AA73" i="7"/>
  <c r="X73" i="7"/>
  <c r="U73" i="7"/>
  <c r="S73" i="7"/>
  <c r="P73" i="7"/>
  <c r="J130" i="7" s="1"/>
  <c r="J128" i="7" s="1"/>
  <c r="O73" i="7"/>
  <c r="BA73" i="7"/>
  <c r="AZ73" i="7"/>
  <c r="AE73" i="7"/>
  <c r="AD73" i="7"/>
  <c r="I73" i="7"/>
  <c r="E67" i="7"/>
  <c r="G67" i="7"/>
  <c r="D67" i="7"/>
  <c r="C67" i="7"/>
  <c r="B67" i="7"/>
  <c r="BI66" i="7"/>
  <c r="AA66" i="7"/>
  <c r="X66" i="7"/>
  <c r="U66" i="7"/>
  <c r="S66" i="7"/>
  <c r="P66" i="7"/>
  <c r="J237" i="7" s="1"/>
  <c r="O66" i="7"/>
  <c r="BA66" i="7"/>
  <c r="L248" i="7" s="1"/>
  <c r="AZ66" i="7"/>
  <c r="L198" i="7" s="1"/>
  <c r="AE66" i="7"/>
  <c r="J248" i="7" s="1"/>
  <c r="AD66" i="7"/>
  <c r="J247" i="7" s="1"/>
  <c r="I66" i="7"/>
  <c r="E60" i="7"/>
  <c r="G60" i="7"/>
  <c r="D60" i="7"/>
  <c r="C60" i="7"/>
  <c r="B60" i="7"/>
  <c r="A33" i="7"/>
  <c r="A31" i="7"/>
  <c r="A28" i="7"/>
  <c r="F22" i="7"/>
  <c r="F20" i="7"/>
  <c r="F14" i="7"/>
  <c r="CO12" i="7"/>
  <c r="F12" i="7"/>
  <c r="H6" i="7"/>
  <c r="B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1" i="3"/>
  <c r="Y1" i="3"/>
  <c r="CV1" i="3" s="1"/>
  <c r="CU1" i="3"/>
  <c r="CY1" i="3"/>
  <c r="CZ1" i="3"/>
  <c r="DB1" i="3" s="1"/>
  <c r="DA1" i="3"/>
  <c r="DC1" i="3"/>
  <c r="A2" i="3"/>
  <c r="Y2" i="3"/>
  <c r="CX2" i="3"/>
  <c r="DF2" i="3" s="1"/>
  <c r="CY2" i="3"/>
  <c r="CZ2" i="3"/>
  <c r="DA2" i="3"/>
  <c r="DB2" i="3"/>
  <c r="DC2" i="3"/>
  <c r="DH2" i="3"/>
  <c r="A3" i="3"/>
  <c r="Y3" i="3"/>
  <c r="CW3" i="3" s="1"/>
  <c r="CY3" i="3"/>
  <c r="CZ3" i="3"/>
  <c r="DB3" i="3" s="1"/>
  <c r="DA3" i="3"/>
  <c r="DC3" i="3"/>
  <c r="A4" i="3"/>
  <c r="Y4" i="3"/>
  <c r="CW4" i="3"/>
  <c r="CX4" i="3"/>
  <c r="CY4" i="3"/>
  <c r="CZ4" i="3"/>
  <c r="DA4" i="3"/>
  <c r="DB4" i="3"/>
  <c r="DC4" i="3"/>
  <c r="A5" i="3"/>
  <c r="Y5" i="3"/>
  <c r="CX5" i="3" s="1"/>
  <c r="CY5" i="3"/>
  <c r="CZ5" i="3"/>
  <c r="DB5" i="3" s="1"/>
  <c r="DA5" i="3"/>
  <c r="DC5" i="3"/>
  <c r="A6" i="3"/>
  <c r="Y6" i="3"/>
  <c r="CX6" i="3" s="1"/>
  <c r="CY6" i="3"/>
  <c r="CZ6" i="3"/>
  <c r="DB6" i="3" s="1"/>
  <c r="DA6" i="3"/>
  <c r="DC6" i="3"/>
  <c r="A7" i="3"/>
  <c r="Y7" i="3"/>
  <c r="CU7" i="3"/>
  <c r="CV7" i="3"/>
  <c r="CX7" i="3"/>
  <c r="DI7" i="3" s="1"/>
  <c r="DJ7" i="3" s="1"/>
  <c r="CY7" i="3"/>
  <c r="CZ7" i="3"/>
  <c r="DA7" i="3"/>
  <c r="DB7" i="3"/>
  <c r="DC7" i="3"/>
  <c r="DF7" i="3"/>
  <c r="DG7" i="3"/>
  <c r="DH7" i="3"/>
  <c r="A8" i="3"/>
  <c r="Y8" i="3"/>
  <c r="CX8" i="3" s="1"/>
  <c r="CY8" i="3"/>
  <c r="CZ8" i="3"/>
  <c r="DB8" i="3" s="1"/>
  <c r="DA8" i="3"/>
  <c r="DC8" i="3"/>
  <c r="A9" i="3"/>
  <c r="Y9" i="3"/>
  <c r="CW9" i="3"/>
  <c r="CX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W11" i="3"/>
  <c r="CX11" i="3"/>
  <c r="CY11" i="3"/>
  <c r="CZ11" i="3"/>
  <c r="DA11" i="3"/>
  <c r="DB11" i="3"/>
  <c r="DC11" i="3"/>
  <c r="A12" i="3"/>
  <c r="Y12" i="3"/>
  <c r="CX12" i="3" s="1"/>
  <c r="CY12" i="3"/>
  <c r="CZ12" i="3"/>
  <c r="DB12" i="3" s="1"/>
  <c r="DA12" i="3"/>
  <c r="DC12" i="3"/>
  <c r="A13" i="3"/>
  <c r="Y13" i="3"/>
  <c r="CX13" i="3" s="1"/>
  <c r="CY13" i="3"/>
  <c r="CZ13" i="3"/>
  <c r="DB13" i="3" s="1"/>
  <c r="DA13" i="3"/>
  <c r="DC13" i="3"/>
  <c r="DF13" i="3"/>
  <c r="DJ13" i="3" s="1"/>
  <c r="A14" i="3"/>
  <c r="Y14" i="3"/>
  <c r="CX14" i="3"/>
  <c r="DG14" i="3" s="1"/>
  <c r="CY14" i="3"/>
  <c r="CZ14" i="3"/>
  <c r="DB14" i="3" s="1"/>
  <c r="DA14" i="3"/>
  <c r="DC14" i="3"/>
  <c r="DH14" i="3"/>
  <c r="DI14" i="3"/>
  <c r="A15" i="3"/>
  <c r="Y15" i="3"/>
  <c r="CX15" i="3"/>
  <c r="CY15" i="3"/>
  <c r="CZ15" i="3"/>
  <c r="DA15" i="3"/>
  <c r="DB15" i="3"/>
  <c r="DC15" i="3"/>
  <c r="DH15" i="3"/>
  <c r="A16" i="3"/>
  <c r="Y16" i="3"/>
  <c r="CX16" i="3" s="1"/>
  <c r="CY16" i="3"/>
  <c r="CZ16" i="3"/>
  <c r="DA16" i="3"/>
  <c r="DB16" i="3"/>
  <c r="DC16" i="3"/>
  <c r="DG16" i="3"/>
  <c r="A17" i="3"/>
  <c r="Y17" i="3"/>
  <c r="CV17" i="3" s="1"/>
  <c r="CU17" i="3"/>
  <c r="CX17" i="3"/>
  <c r="CY17" i="3"/>
  <c r="CZ17" i="3"/>
  <c r="DA17" i="3"/>
  <c r="DB17" i="3"/>
  <c r="DC17" i="3"/>
  <c r="DH17" i="3"/>
  <c r="A18" i="3"/>
  <c r="Y18" i="3"/>
  <c r="CX18" i="3" s="1"/>
  <c r="CY18" i="3"/>
  <c r="CZ18" i="3"/>
  <c r="DB18" i="3" s="1"/>
  <c r="DA18" i="3"/>
  <c r="DC18" i="3"/>
  <c r="DG18" i="3"/>
  <c r="A19" i="3"/>
  <c r="Y19" i="3"/>
  <c r="CW19" i="3" s="1"/>
  <c r="CY19" i="3"/>
  <c r="CZ19" i="3"/>
  <c r="DB19" i="3" s="1"/>
  <c r="DA19" i="3"/>
  <c r="DC19" i="3"/>
  <c r="A20" i="3"/>
  <c r="Y20" i="3"/>
  <c r="CX20" i="3" s="1"/>
  <c r="CW20" i="3"/>
  <c r="CY20" i="3"/>
  <c r="CZ20" i="3"/>
  <c r="DA20" i="3"/>
  <c r="DB20" i="3"/>
  <c r="DC20" i="3"/>
  <c r="DG20" i="3"/>
  <c r="DJ20" i="3" s="1"/>
  <c r="A21" i="3"/>
  <c r="Y21" i="3"/>
  <c r="CW21" i="3" s="1"/>
  <c r="CY21" i="3"/>
  <c r="CZ21" i="3"/>
  <c r="DB21" i="3" s="1"/>
  <c r="DA21" i="3"/>
  <c r="DC21" i="3"/>
  <c r="A22" i="3"/>
  <c r="Y22" i="3"/>
  <c r="CW22" i="3"/>
  <c r="CX22" i="3"/>
  <c r="DI22" i="3" s="1"/>
  <c r="CY22" i="3"/>
  <c r="CZ22" i="3"/>
  <c r="DB22" i="3" s="1"/>
  <c r="DA22" i="3"/>
  <c r="DC22" i="3"/>
  <c r="DG22" i="3"/>
  <c r="DJ22" i="3" s="1"/>
  <c r="DH22" i="3"/>
  <c r="A23" i="3"/>
  <c r="Y23" i="3"/>
  <c r="CW23" i="3" s="1"/>
  <c r="CY23" i="3"/>
  <c r="CZ23" i="3"/>
  <c r="DB23" i="3" s="1"/>
  <c r="DA23" i="3"/>
  <c r="DC23" i="3"/>
  <c r="A24" i="3"/>
  <c r="Y24" i="3"/>
  <c r="CX24" i="3"/>
  <c r="CY24" i="3"/>
  <c r="CZ24" i="3"/>
  <c r="DA24" i="3"/>
  <c r="DB24" i="3"/>
  <c r="DC24" i="3"/>
  <c r="DH24" i="3"/>
  <c r="A25" i="3"/>
  <c r="Y25" i="3"/>
  <c r="CX25" i="3" s="1"/>
  <c r="CY25" i="3"/>
  <c r="CZ25" i="3"/>
  <c r="DB25" i="3" s="1"/>
  <c r="DA25" i="3"/>
  <c r="DC25" i="3"/>
  <c r="DG25" i="3"/>
  <c r="A26" i="3"/>
  <c r="Y26" i="3"/>
  <c r="CX26" i="3" s="1"/>
  <c r="CY26" i="3"/>
  <c r="CZ26" i="3"/>
  <c r="DB26" i="3" s="1"/>
  <c r="DA26" i="3"/>
  <c r="DC26" i="3"/>
  <c r="DF26" i="3"/>
  <c r="DJ26" i="3" s="1"/>
  <c r="A27" i="3"/>
  <c r="Y27" i="3"/>
  <c r="CX27" i="3"/>
  <c r="DG27" i="3" s="1"/>
  <c r="CY27" i="3"/>
  <c r="CZ27" i="3"/>
  <c r="DB27" i="3" s="1"/>
  <c r="DA27" i="3"/>
  <c r="DC27" i="3"/>
  <c r="DF27" i="3"/>
  <c r="DJ27" i="3" s="1"/>
  <c r="DH27" i="3"/>
  <c r="DI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V48" i="3" s="1"/>
  <c r="CU48" i="3"/>
  <c r="CX48" i="3"/>
  <c r="CY48" i="3"/>
  <c r="CZ48" i="3"/>
  <c r="DA48" i="3"/>
  <c r="DB48" i="3"/>
  <c r="DC48" i="3"/>
  <c r="DH48" i="3"/>
  <c r="A49" i="3"/>
  <c r="Y49" i="3"/>
  <c r="CX49" i="3" s="1"/>
  <c r="CY49" i="3"/>
  <c r="CZ49" i="3"/>
  <c r="DA49" i="3"/>
  <c r="DB49" i="3"/>
  <c r="DC49" i="3"/>
  <c r="DG49" i="3"/>
  <c r="A50" i="3"/>
  <c r="Y50" i="3"/>
  <c r="CW50" i="3" s="1"/>
  <c r="CY50" i="3"/>
  <c r="CZ50" i="3"/>
  <c r="DB50" i="3" s="1"/>
  <c r="DA50" i="3"/>
  <c r="DC50" i="3"/>
  <c r="A51" i="3"/>
  <c r="Y51" i="3"/>
  <c r="CW51" i="3"/>
  <c r="CX51" i="3"/>
  <c r="DI51" i="3" s="1"/>
  <c r="CY51" i="3"/>
  <c r="CZ51" i="3"/>
  <c r="DA51" i="3"/>
  <c r="DB51" i="3"/>
  <c r="DC51" i="3"/>
  <c r="DG51" i="3"/>
  <c r="DJ51" i="3" s="1"/>
  <c r="DH51" i="3"/>
  <c r="A52" i="3"/>
  <c r="Y52" i="3"/>
  <c r="CW52" i="3" s="1"/>
  <c r="CY52" i="3"/>
  <c r="CZ52" i="3"/>
  <c r="DB52" i="3" s="1"/>
  <c r="DA52" i="3"/>
  <c r="DC52" i="3"/>
  <c r="A53" i="3"/>
  <c r="Y53" i="3"/>
  <c r="CW53" i="3"/>
  <c r="CX53" i="3"/>
  <c r="DF53" i="3" s="1"/>
  <c r="CY53" i="3"/>
  <c r="CZ53" i="3"/>
  <c r="DA53" i="3"/>
  <c r="DB53" i="3"/>
  <c r="DC53" i="3"/>
  <c r="DG53" i="3"/>
  <c r="DJ53" i="3" s="1"/>
  <c r="DH53" i="3"/>
  <c r="A54" i="3"/>
  <c r="Y54" i="3"/>
  <c r="CX54" i="3" s="1"/>
  <c r="CY54" i="3"/>
  <c r="CZ54" i="3"/>
  <c r="DB54" i="3" s="1"/>
  <c r="DA54" i="3"/>
  <c r="DC54" i="3"/>
  <c r="A55" i="3"/>
  <c r="Y55" i="3"/>
  <c r="CX55" i="3" s="1"/>
  <c r="CY55" i="3"/>
  <c r="CZ55" i="3"/>
  <c r="DB55" i="3" s="1"/>
  <c r="DA55" i="3"/>
  <c r="DC55" i="3"/>
  <c r="A56" i="3"/>
  <c r="Y56" i="3"/>
  <c r="CX56" i="3"/>
  <c r="CY56" i="3"/>
  <c r="CZ56" i="3"/>
  <c r="DA56" i="3"/>
  <c r="DB56" i="3"/>
  <c r="DC56" i="3"/>
  <c r="A57" i="3"/>
  <c r="Y57" i="3"/>
  <c r="CX57" i="3" s="1"/>
  <c r="CY57" i="3"/>
  <c r="CZ57" i="3"/>
  <c r="DA57" i="3"/>
  <c r="DB57" i="3"/>
  <c r="DC57" i="3"/>
  <c r="A58" i="3"/>
  <c r="Y58" i="3"/>
  <c r="CX58" i="3" s="1"/>
  <c r="CY58" i="3"/>
  <c r="CZ58" i="3"/>
  <c r="DB58" i="3" s="1"/>
  <c r="DA58" i="3"/>
  <c r="DC58" i="3"/>
  <c r="A59" i="3"/>
  <c r="Y59" i="3"/>
  <c r="CX59" i="3" s="1"/>
  <c r="CY59" i="3"/>
  <c r="CZ59" i="3"/>
  <c r="DB59" i="3" s="1"/>
  <c r="DA59" i="3"/>
  <c r="DC59" i="3"/>
  <c r="A60" i="3"/>
  <c r="Y60" i="3"/>
  <c r="CX60" i="3"/>
  <c r="CY60" i="3"/>
  <c r="CZ60" i="3"/>
  <c r="DA60" i="3"/>
  <c r="DB60" i="3"/>
  <c r="DC60" i="3"/>
  <c r="A61" i="3"/>
  <c r="Y61" i="3"/>
  <c r="CX61" i="3" s="1"/>
  <c r="CY61" i="3"/>
  <c r="CZ61" i="3"/>
  <c r="DA61" i="3"/>
  <c r="DB61" i="3"/>
  <c r="DC61" i="3"/>
  <c r="A62" i="3"/>
  <c r="Y62" i="3"/>
  <c r="CX62" i="3" s="1"/>
  <c r="CY62" i="3"/>
  <c r="CZ62" i="3"/>
  <c r="DB62" i="3" s="1"/>
  <c r="DA62" i="3"/>
  <c r="DC62" i="3"/>
  <c r="A63" i="3"/>
  <c r="Y63" i="3"/>
  <c r="CX63" i="3" s="1"/>
  <c r="CY63" i="3"/>
  <c r="CZ63" i="3"/>
  <c r="DB63" i="3" s="1"/>
  <c r="DA63" i="3"/>
  <c r="DC63" i="3"/>
  <c r="A64" i="3"/>
  <c r="Y64" i="3"/>
  <c r="CX64" i="3"/>
  <c r="CY64" i="3"/>
  <c r="CZ64" i="3"/>
  <c r="DA64" i="3"/>
  <c r="DB64" i="3"/>
  <c r="DC64" i="3"/>
  <c r="A65" i="3"/>
  <c r="Y65" i="3"/>
  <c r="CX65" i="3" s="1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U80" i="3"/>
  <c r="CV80" i="3"/>
  <c r="CX80" i="3"/>
  <c r="DF80" i="3" s="1"/>
  <c r="CY80" i="3"/>
  <c r="CZ80" i="3"/>
  <c r="DA80" i="3"/>
  <c r="DB80" i="3"/>
  <c r="DC80" i="3"/>
  <c r="DG80" i="3"/>
  <c r="DH80" i="3"/>
  <c r="A81" i="3"/>
  <c r="Y81" i="3"/>
  <c r="CX81" i="3" s="1"/>
  <c r="CY81" i="3"/>
  <c r="CZ81" i="3"/>
  <c r="DB81" i="3" s="1"/>
  <c r="DA81" i="3"/>
  <c r="DC81" i="3"/>
  <c r="DF81" i="3"/>
  <c r="A82" i="3"/>
  <c r="Y82" i="3"/>
  <c r="CW82" i="3" s="1"/>
  <c r="CX82" i="3"/>
  <c r="CY82" i="3"/>
  <c r="CZ82" i="3"/>
  <c r="DA82" i="3"/>
  <c r="DB82" i="3"/>
  <c r="DC82" i="3"/>
  <c r="DH82" i="3"/>
  <c r="A83" i="3"/>
  <c r="Y83" i="3"/>
  <c r="CY83" i="3"/>
  <c r="CZ83" i="3"/>
  <c r="DB83" i="3" s="1"/>
  <c r="DA83" i="3"/>
  <c r="DC83" i="3"/>
  <c r="A84" i="3"/>
  <c r="Y84" i="3"/>
  <c r="CX84" i="3"/>
  <c r="DG84" i="3" s="1"/>
  <c r="CY84" i="3"/>
  <c r="CZ84" i="3"/>
  <c r="DB84" i="3" s="1"/>
  <c r="DA84" i="3"/>
  <c r="DC84" i="3"/>
  <c r="DF84" i="3"/>
  <c r="DJ84" i="3" s="1"/>
  <c r="DH84" i="3"/>
  <c r="DI84" i="3"/>
  <c r="A85" i="3"/>
  <c r="Y85" i="3"/>
  <c r="CX85" i="3"/>
  <c r="CY85" i="3"/>
  <c r="CZ85" i="3"/>
  <c r="DA85" i="3"/>
  <c r="DB85" i="3"/>
  <c r="DC8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D28" i="1" s="1"/>
  <c r="AF28" i="1"/>
  <c r="CT28" i="1" s="1"/>
  <c r="S28" i="1" s="1"/>
  <c r="AG28" i="1"/>
  <c r="AH28" i="1"/>
  <c r="CV28" i="1" s="1"/>
  <c r="U28" i="1" s="1"/>
  <c r="AI28" i="1"/>
  <c r="CW28" i="1" s="1"/>
  <c r="V28" i="1" s="1"/>
  <c r="AJ28" i="1"/>
  <c r="CR28" i="1"/>
  <c r="Q28" i="1" s="1"/>
  <c r="CU28" i="1"/>
  <c r="T28" i="1" s="1"/>
  <c r="CX28" i="1"/>
  <c r="W28" i="1" s="1"/>
  <c r="FR28" i="1"/>
  <c r="GL28" i="1"/>
  <c r="GN28" i="1"/>
  <c r="GP28" i="1"/>
  <c r="GV28" i="1"/>
  <c r="GX28" i="1"/>
  <c r="HC28" i="1"/>
  <c r="C29" i="1"/>
  <c r="D29" i="1"/>
  <c r="Q29" i="1"/>
  <c r="S29" i="1"/>
  <c r="AC29" i="1"/>
  <c r="AB29" i="1" s="1"/>
  <c r="AE29" i="1"/>
  <c r="AD29" i="1" s="1"/>
  <c r="AF29" i="1"/>
  <c r="AG29" i="1"/>
  <c r="CU29" i="1" s="1"/>
  <c r="T29" i="1" s="1"/>
  <c r="AH29" i="1"/>
  <c r="AI29" i="1"/>
  <c r="CW29" i="1" s="1"/>
  <c r="V29" i="1" s="1"/>
  <c r="AJ29" i="1"/>
  <c r="CR29" i="1"/>
  <c r="CT29" i="1"/>
  <c r="CV29" i="1"/>
  <c r="U29" i="1" s="1"/>
  <c r="CX29" i="1"/>
  <c r="W29" i="1" s="1"/>
  <c r="FR29" i="1"/>
  <c r="GL29" i="1"/>
  <c r="GN29" i="1"/>
  <c r="GP29" i="1"/>
  <c r="GV29" i="1"/>
  <c r="GX29" i="1"/>
  <c r="HC29" i="1"/>
  <c r="C30" i="1"/>
  <c r="D30" i="1"/>
  <c r="S30" i="1"/>
  <c r="U30" i="1"/>
  <c r="AC30" i="1"/>
  <c r="CQ30" i="1" s="1"/>
  <c r="P30" i="1" s="1"/>
  <c r="CP30" i="1" s="1"/>
  <c r="O30" i="1" s="1"/>
  <c r="AE30" i="1"/>
  <c r="AD30" i="1" s="1"/>
  <c r="AF30" i="1"/>
  <c r="AG30" i="1"/>
  <c r="CU30" i="1" s="1"/>
  <c r="T30" i="1" s="1"/>
  <c r="AH30" i="1"/>
  <c r="AI30" i="1"/>
  <c r="CW30" i="1" s="1"/>
  <c r="V30" i="1" s="1"/>
  <c r="AJ30" i="1"/>
  <c r="CR30" i="1"/>
  <c r="Q30" i="1" s="1"/>
  <c r="CT30" i="1"/>
  <c r="CV30" i="1"/>
  <c r="CX30" i="1"/>
  <c r="W30" i="1" s="1"/>
  <c r="FR30" i="1"/>
  <c r="GL30" i="1"/>
  <c r="GN30" i="1"/>
  <c r="GP30" i="1"/>
  <c r="GV30" i="1"/>
  <c r="HC30" i="1" s="1"/>
  <c r="GX30" i="1" s="1"/>
  <c r="C31" i="1"/>
  <c r="D31" i="1"/>
  <c r="I31" i="1"/>
  <c r="CX35" i="3" s="1"/>
  <c r="K31" i="1"/>
  <c r="U31" i="1"/>
  <c r="AC31" i="1"/>
  <c r="CQ31" i="1" s="1"/>
  <c r="P31" i="1" s="1"/>
  <c r="AE31" i="1"/>
  <c r="AD31" i="1" s="1"/>
  <c r="AF31" i="1"/>
  <c r="AG31" i="1"/>
  <c r="CU31" i="1" s="1"/>
  <c r="T31" i="1" s="1"/>
  <c r="AH31" i="1"/>
  <c r="AI31" i="1"/>
  <c r="CW31" i="1" s="1"/>
  <c r="V31" i="1" s="1"/>
  <c r="AJ31" i="1"/>
  <c r="CR31" i="1"/>
  <c r="Q31" i="1" s="1"/>
  <c r="CT31" i="1"/>
  <c r="CV31" i="1"/>
  <c r="CX31" i="1"/>
  <c r="W31" i="1" s="1"/>
  <c r="FR31" i="1"/>
  <c r="GL31" i="1"/>
  <c r="GN31" i="1"/>
  <c r="GP31" i="1"/>
  <c r="GV31" i="1"/>
  <c r="HC31" i="1" s="1"/>
  <c r="GX31" i="1" s="1"/>
  <c r="C32" i="1"/>
  <c r="D32" i="1"/>
  <c r="I32" i="1"/>
  <c r="CV38" i="3" s="1"/>
  <c r="K32" i="1"/>
  <c r="U32" i="1"/>
  <c r="AC32" i="1"/>
  <c r="CQ32" i="1" s="1"/>
  <c r="P32" i="1" s="1"/>
  <c r="AE32" i="1"/>
  <c r="AD32" i="1" s="1"/>
  <c r="AF32" i="1"/>
  <c r="AG32" i="1"/>
  <c r="CU32" i="1" s="1"/>
  <c r="T32" i="1" s="1"/>
  <c r="AH32" i="1"/>
  <c r="AI32" i="1"/>
  <c r="CW32" i="1" s="1"/>
  <c r="V32" i="1" s="1"/>
  <c r="AJ32" i="1"/>
  <c r="CR32" i="1"/>
  <c r="Q32" i="1" s="1"/>
  <c r="CT32" i="1"/>
  <c r="CV32" i="1"/>
  <c r="CX32" i="1"/>
  <c r="W32" i="1" s="1"/>
  <c r="FR32" i="1"/>
  <c r="GL32" i="1"/>
  <c r="GN32" i="1"/>
  <c r="GP32" i="1"/>
  <c r="GV32" i="1"/>
  <c r="HC32" i="1" s="1"/>
  <c r="GX32" i="1" s="1"/>
  <c r="C33" i="1"/>
  <c r="D33" i="1"/>
  <c r="U33" i="1"/>
  <c r="W33" i="1"/>
  <c r="AC33" i="1"/>
  <c r="AE33" i="1"/>
  <c r="CS33" i="1" s="1"/>
  <c r="R33" i="1" s="1"/>
  <c r="HI33" i="1" s="1"/>
  <c r="AF33" i="1"/>
  <c r="AG33" i="1"/>
  <c r="CU33" i="1" s="1"/>
  <c r="T33" i="1" s="1"/>
  <c r="AH33" i="1"/>
  <c r="AI33" i="1"/>
  <c r="CW33" i="1" s="1"/>
  <c r="V33" i="1" s="1"/>
  <c r="AJ33" i="1"/>
  <c r="CR33" i="1"/>
  <c r="Q33" i="1" s="1"/>
  <c r="CT33" i="1"/>
  <c r="S33" i="1" s="1"/>
  <c r="CV33" i="1"/>
  <c r="CX33" i="1"/>
  <c r="FR33" i="1"/>
  <c r="GL33" i="1"/>
  <c r="GN33" i="1"/>
  <c r="GP33" i="1"/>
  <c r="GV33" i="1"/>
  <c r="GX33" i="1"/>
  <c r="HC33" i="1"/>
  <c r="C34" i="1"/>
  <c r="D34" i="1"/>
  <c r="I34" i="1"/>
  <c r="CX66" i="3" s="1"/>
  <c r="K34" i="1"/>
  <c r="U34" i="1"/>
  <c r="W34" i="1"/>
  <c r="AC34" i="1"/>
  <c r="AE34" i="1"/>
  <c r="CS34" i="1" s="1"/>
  <c r="R34" i="1" s="1"/>
  <c r="HI34" i="1" s="1"/>
  <c r="AF34" i="1"/>
  <c r="AG34" i="1"/>
  <c r="CU34" i="1" s="1"/>
  <c r="T34" i="1" s="1"/>
  <c r="AH34" i="1"/>
  <c r="AI34" i="1"/>
  <c r="CW34" i="1" s="1"/>
  <c r="V34" i="1" s="1"/>
  <c r="AJ34" i="1"/>
  <c r="CR34" i="1"/>
  <c r="Q34" i="1" s="1"/>
  <c r="CT34" i="1"/>
  <c r="S34" i="1" s="1"/>
  <c r="CV34" i="1"/>
  <c r="CX34" i="1"/>
  <c r="FR34" i="1"/>
  <c r="GL34" i="1"/>
  <c r="GN34" i="1"/>
  <c r="GP34" i="1"/>
  <c r="GV34" i="1"/>
  <c r="GX34" i="1"/>
  <c r="HC34" i="1"/>
  <c r="C35" i="1"/>
  <c r="D35" i="1"/>
  <c r="Q35" i="1"/>
  <c r="W35" i="1"/>
  <c r="AC35" i="1"/>
  <c r="AE35" i="1"/>
  <c r="AD35" i="1" s="1"/>
  <c r="AF35" i="1"/>
  <c r="AG35" i="1"/>
  <c r="CU35" i="1" s="1"/>
  <c r="T35" i="1" s="1"/>
  <c r="AH35" i="1"/>
  <c r="AI35" i="1"/>
  <c r="CW35" i="1" s="1"/>
  <c r="V35" i="1" s="1"/>
  <c r="AJ35" i="1"/>
  <c r="CR35" i="1"/>
  <c r="CT35" i="1"/>
  <c r="S35" i="1" s="1"/>
  <c r="CV35" i="1"/>
  <c r="U35" i="1" s="1"/>
  <c r="CX35" i="1"/>
  <c r="FR35" i="1"/>
  <c r="GL35" i="1"/>
  <c r="GN35" i="1"/>
  <c r="GP35" i="1"/>
  <c r="GV35" i="1"/>
  <c r="GX35" i="1"/>
  <c r="HC35" i="1"/>
  <c r="B37" i="1"/>
  <c r="B26" i="1" s="1"/>
  <c r="C37" i="1"/>
  <c r="C26" i="1" s="1"/>
  <c r="D37" i="1"/>
  <c r="D26" i="1" s="1"/>
  <c r="F37" i="1"/>
  <c r="F26" i="1" s="1"/>
  <c r="G37" i="1"/>
  <c r="G26" i="1" s="1"/>
  <c r="AU37" i="1"/>
  <c r="F56" i="1" s="1"/>
  <c r="BX37" i="1"/>
  <c r="BX26" i="1" s="1"/>
  <c r="BY37" i="1"/>
  <c r="BZ37" i="1"/>
  <c r="BZ26" i="1" s="1"/>
  <c r="CB37" i="1"/>
  <c r="AS37" i="1" s="1"/>
  <c r="CD37" i="1"/>
  <c r="CD26" i="1" s="1"/>
  <c r="CK37" i="1"/>
  <c r="CK26" i="1" s="1"/>
  <c r="CL37" i="1"/>
  <c r="CL26" i="1" s="1"/>
  <c r="CM37" i="1"/>
  <c r="CM26" i="1" s="1"/>
  <c r="B70" i="1"/>
  <c r="B22" i="1" s="1"/>
  <c r="C70" i="1"/>
  <c r="C22" i="1" s="1"/>
  <c r="D70" i="1"/>
  <c r="D22" i="1" s="1"/>
  <c r="F70" i="1"/>
  <c r="F22" i="1" s="1"/>
  <c r="G70" i="1"/>
  <c r="G22" i="1" s="1"/>
  <c r="AS70" i="1"/>
  <c r="B103" i="1"/>
  <c r="B18" i="1" s="1"/>
  <c r="C103" i="1"/>
  <c r="C18" i="1" s="1"/>
  <c r="D103" i="1"/>
  <c r="D18" i="1" s="1"/>
  <c r="F103" i="1"/>
  <c r="F18" i="1" s="1"/>
  <c r="G103" i="1"/>
  <c r="G18" i="1" s="1"/>
  <c r="AS103" i="1"/>
  <c r="AS18" i="1" s="1"/>
  <c r="F12" i="6"/>
  <c r="G12" i="6"/>
  <c r="CY12" i="6"/>
  <c r="L237" i="7" l="1"/>
  <c r="L235" i="7" s="1"/>
  <c r="J235" i="7"/>
  <c r="L212" i="7"/>
  <c r="J239" i="7"/>
  <c r="D48" i="7"/>
  <c r="D44" i="7" s="1"/>
  <c r="I97" i="7"/>
  <c r="U97" i="7"/>
  <c r="J132" i="7"/>
  <c r="L141" i="7"/>
  <c r="L199" i="7"/>
  <c r="L203" i="7"/>
  <c r="L201" i="7" s="1"/>
  <c r="L234" i="7"/>
  <c r="L251" i="7"/>
  <c r="L249" i="7" s="1"/>
  <c r="I46" i="7"/>
  <c r="J188" i="7"/>
  <c r="L132" i="7"/>
  <c r="J194" i="7"/>
  <c r="J243" i="7"/>
  <c r="S97" i="7"/>
  <c r="J94" i="7" s="1"/>
  <c r="J215" i="7"/>
  <c r="J212" i="7" s="1"/>
  <c r="L94" i="7"/>
  <c r="L168" i="7"/>
  <c r="L166" i="7" s="1"/>
  <c r="L163" i="7" s="1"/>
  <c r="L161" i="7" s="1"/>
  <c r="L246" i="7"/>
  <c r="J93" i="7"/>
  <c r="BI97" i="7"/>
  <c r="J139" i="7"/>
  <c r="J190" i="7"/>
  <c r="J197" i="7"/>
  <c r="L139" i="7"/>
  <c r="L190" i="7"/>
  <c r="L197" i="7"/>
  <c r="L247" i="7"/>
  <c r="J140" i="7"/>
  <c r="L127" i="7"/>
  <c r="L140" i="7"/>
  <c r="AH37" i="1"/>
  <c r="AS26" i="1"/>
  <c r="F54" i="1"/>
  <c r="AU70" i="1"/>
  <c r="AU26" i="1"/>
  <c r="CJ37" i="1"/>
  <c r="HJ28" i="1"/>
  <c r="F120" i="1"/>
  <c r="AQ37" i="1"/>
  <c r="CZ34" i="1"/>
  <c r="Y34" i="1" s="1"/>
  <c r="HJ34" i="1"/>
  <c r="CY34" i="1"/>
  <c r="X34" i="1" s="1"/>
  <c r="CZ33" i="1"/>
  <c r="Y33" i="1" s="1"/>
  <c r="HJ33" i="1"/>
  <c r="CY33" i="1"/>
  <c r="X33" i="1" s="1"/>
  <c r="AJ37" i="1"/>
  <c r="F87" i="1"/>
  <c r="AS22" i="1"/>
  <c r="CI37" i="1"/>
  <c r="BY26" i="1"/>
  <c r="AP37" i="1"/>
  <c r="AG37" i="1"/>
  <c r="AB28" i="1"/>
  <c r="AO37" i="1"/>
  <c r="HJ35" i="1"/>
  <c r="AB35" i="1"/>
  <c r="AD37" i="1"/>
  <c r="BC37" i="1"/>
  <c r="CG37" i="1"/>
  <c r="DF66" i="3"/>
  <c r="DG66" i="3"/>
  <c r="DI66" i="3"/>
  <c r="DJ66" i="3" s="1"/>
  <c r="DH66" i="3"/>
  <c r="DF35" i="3"/>
  <c r="DJ35" i="3" s="1"/>
  <c r="DG35" i="3"/>
  <c r="DI35" i="3"/>
  <c r="DH35" i="3"/>
  <c r="AI37" i="1"/>
  <c r="CS35" i="1"/>
  <c r="R35" i="1" s="1"/>
  <c r="HI35" i="1" s="1"/>
  <c r="CQ34" i="1"/>
  <c r="P34" i="1" s="1"/>
  <c r="CP34" i="1" s="1"/>
  <c r="O34" i="1" s="1"/>
  <c r="GM34" i="1" s="1"/>
  <c r="GO34" i="1" s="1"/>
  <c r="AD34" i="1"/>
  <c r="AB34" i="1" s="1"/>
  <c r="CQ33" i="1"/>
  <c r="P33" i="1" s="1"/>
  <c r="CP33" i="1" s="1"/>
  <c r="O33" i="1" s="1"/>
  <c r="GM33" i="1" s="1"/>
  <c r="GO33" i="1" s="1"/>
  <c r="AD33" i="1"/>
  <c r="AB33" i="1" s="1"/>
  <c r="AB32" i="1"/>
  <c r="AB31" i="1"/>
  <c r="AB30" i="1"/>
  <c r="HJ29" i="1"/>
  <c r="CS28" i="1"/>
  <c r="R28" i="1" s="1"/>
  <c r="CB26" i="1"/>
  <c r="DI12" i="3"/>
  <c r="DF12" i="3"/>
  <c r="DJ12" i="3" s="1"/>
  <c r="DH12" i="3"/>
  <c r="DF11" i="3"/>
  <c r="DG11" i="3"/>
  <c r="DJ11" i="3" s="1"/>
  <c r="DI11" i="3"/>
  <c r="DI5" i="3"/>
  <c r="DF5" i="3"/>
  <c r="DJ5" i="3" s="1"/>
  <c r="DH5" i="3"/>
  <c r="DF4" i="3"/>
  <c r="DG4" i="3"/>
  <c r="DJ4" i="3" s="1"/>
  <c r="DI4" i="3"/>
  <c r="BD37" i="1"/>
  <c r="CX47" i="3"/>
  <c r="CX46" i="3"/>
  <c r="CX44" i="3"/>
  <c r="CX43" i="3"/>
  <c r="CX42" i="3"/>
  <c r="DG13" i="3"/>
  <c r="DH13" i="3"/>
  <c r="DI13" i="3"/>
  <c r="DG6" i="3"/>
  <c r="DH6" i="3"/>
  <c r="DI6" i="3"/>
  <c r="CQ35" i="1"/>
  <c r="P35" i="1" s="1"/>
  <c r="CP35" i="1" s="1"/>
  <c r="O35" i="1" s="1"/>
  <c r="HJ30" i="1"/>
  <c r="CS29" i="1"/>
  <c r="R29" i="1" s="1"/>
  <c r="HI29" i="1" s="1"/>
  <c r="CQ28" i="1"/>
  <c r="P28" i="1" s="1"/>
  <c r="DF85" i="3"/>
  <c r="DJ85" i="3" s="1"/>
  <c r="DG85" i="3"/>
  <c r="DI85" i="3"/>
  <c r="CX79" i="3"/>
  <c r="CX78" i="3"/>
  <c r="CX77" i="3"/>
  <c r="CX76" i="3"/>
  <c r="CX75" i="3"/>
  <c r="CX74" i="3"/>
  <c r="CX73" i="3"/>
  <c r="CW72" i="3"/>
  <c r="CW71" i="3"/>
  <c r="CW70" i="3"/>
  <c r="CW69" i="3"/>
  <c r="CW68" i="3"/>
  <c r="CX67" i="3"/>
  <c r="CX41" i="3"/>
  <c r="CW41" i="3"/>
  <c r="CX40" i="3"/>
  <c r="DH11" i="3"/>
  <c r="CW10" i="3"/>
  <c r="CX10" i="3"/>
  <c r="DF9" i="3"/>
  <c r="DG9" i="3"/>
  <c r="DJ9" i="3" s="1"/>
  <c r="DI9" i="3"/>
  <c r="DH4" i="3"/>
  <c r="BB37" i="1"/>
  <c r="CZ29" i="1"/>
  <c r="Y29" i="1" s="1"/>
  <c r="CV66" i="3"/>
  <c r="DI65" i="3"/>
  <c r="DF65" i="3"/>
  <c r="DJ65" i="3" s="1"/>
  <c r="DH65" i="3"/>
  <c r="DF64" i="3"/>
  <c r="DJ64" i="3" s="1"/>
  <c r="DG64" i="3"/>
  <c r="DI64" i="3"/>
  <c r="DF63" i="3"/>
  <c r="DJ63" i="3" s="1"/>
  <c r="DG63" i="3"/>
  <c r="DH63" i="3"/>
  <c r="DH62" i="3"/>
  <c r="DI62" i="3"/>
  <c r="DG62" i="3"/>
  <c r="DF61" i="3"/>
  <c r="DJ61" i="3" s="1"/>
  <c r="DH61" i="3"/>
  <c r="DI61" i="3"/>
  <c r="DF60" i="3"/>
  <c r="DJ60" i="3" s="1"/>
  <c r="DG60" i="3"/>
  <c r="DI60" i="3"/>
  <c r="DG59" i="3"/>
  <c r="DH59" i="3"/>
  <c r="DF59" i="3"/>
  <c r="DJ59" i="3" s="1"/>
  <c r="DG58" i="3"/>
  <c r="DH58" i="3"/>
  <c r="DI58" i="3"/>
  <c r="DI57" i="3"/>
  <c r="DF57" i="3"/>
  <c r="DJ57" i="3" s="1"/>
  <c r="DH57" i="3"/>
  <c r="DF56" i="3"/>
  <c r="DJ56" i="3" s="1"/>
  <c r="DG56" i="3"/>
  <c r="DI56" i="3"/>
  <c r="DF55" i="3"/>
  <c r="DJ55" i="3" s="1"/>
  <c r="DG55" i="3"/>
  <c r="DH55" i="3"/>
  <c r="DH54" i="3"/>
  <c r="DI54" i="3"/>
  <c r="DG54" i="3"/>
  <c r="CW40" i="3"/>
  <c r="CX39" i="3"/>
  <c r="CW32" i="3"/>
  <c r="CW31" i="3"/>
  <c r="CW30" i="3"/>
  <c r="CU28" i="3"/>
  <c r="DG12" i="3"/>
  <c r="DG5" i="3"/>
  <c r="CS32" i="1"/>
  <c r="R32" i="1" s="1"/>
  <c r="HI32" i="1" s="1"/>
  <c r="CS31" i="1"/>
  <c r="R31" i="1" s="1"/>
  <c r="HI31" i="1" s="1"/>
  <c r="CS30" i="1"/>
  <c r="R30" i="1" s="1"/>
  <c r="CY30" i="1" s="1"/>
  <c r="X30" i="1" s="1"/>
  <c r="CQ29" i="1"/>
  <c r="P29" i="1" s="1"/>
  <c r="CP29" i="1" s="1"/>
  <c r="O29" i="1" s="1"/>
  <c r="DH85" i="3"/>
  <c r="CX37" i="3"/>
  <c r="CX36" i="3"/>
  <c r="CX33" i="3"/>
  <c r="CX30" i="3"/>
  <c r="DH9" i="3"/>
  <c r="DH8" i="3"/>
  <c r="DI8" i="3"/>
  <c r="DJ8" i="3" s="1"/>
  <c r="DG8" i="3"/>
  <c r="DF6" i="3"/>
  <c r="DJ6" i="3" s="1"/>
  <c r="CU38" i="3"/>
  <c r="CW42" i="3"/>
  <c r="CX45" i="3"/>
  <c r="CX38" i="3"/>
  <c r="CX28" i="3"/>
  <c r="CX34" i="3"/>
  <c r="CX29" i="3"/>
  <c r="CV28" i="3"/>
  <c r="CX32" i="3"/>
  <c r="CW83" i="3"/>
  <c r="CX83" i="3"/>
  <c r="DF82" i="3"/>
  <c r="DG82" i="3"/>
  <c r="DJ82" i="3" s="1"/>
  <c r="DI82" i="3"/>
  <c r="DG65" i="3"/>
  <c r="DH64" i="3"/>
  <c r="DG61" i="3"/>
  <c r="DH60" i="3"/>
  <c r="DG57" i="3"/>
  <c r="DH56" i="3"/>
  <c r="DI25" i="3"/>
  <c r="DF25" i="3"/>
  <c r="DJ25" i="3" s="1"/>
  <c r="DH25" i="3"/>
  <c r="DF24" i="3"/>
  <c r="DJ24" i="3" s="1"/>
  <c r="DG24" i="3"/>
  <c r="DI24" i="3"/>
  <c r="DI18" i="3"/>
  <c r="DJ18" i="3" s="1"/>
  <c r="DF18" i="3"/>
  <c r="DH18" i="3"/>
  <c r="DF17" i="3"/>
  <c r="DG17" i="3"/>
  <c r="DI17" i="3"/>
  <c r="DJ17" i="3" s="1"/>
  <c r="DH81" i="3"/>
  <c r="DI81" i="3"/>
  <c r="DJ81" i="3" s="1"/>
  <c r="DG81" i="3"/>
  <c r="DI63" i="3"/>
  <c r="DF62" i="3"/>
  <c r="DJ62" i="3" s="1"/>
  <c r="DI59" i="3"/>
  <c r="DF58" i="3"/>
  <c r="DJ58" i="3" s="1"/>
  <c r="DI55" i="3"/>
  <c r="DF54" i="3"/>
  <c r="DJ54" i="3" s="1"/>
  <c r="DG26" i="3"/>
  <c r="DH26" i="3"/>
  <c r="DI26" i="3"/>
  <c r="CX71" i="3"/>
  <c r="CU66" i="3"/>
  <c r="CX69" i="3"/>
  <c r="S32" i="1"/>
  <c r="S31" i="1"/>
  <c r="CP31" i="1" s="1"/>
  <c r="O31" i="1" s="1"/>
  <c r="DF49" i="3"/>
  <c r="DH49" i="3"/>
  <c r="DI49" i="3"/>
  <c r="DJ49" i="3" s="1"/>
  <c r="DF48" i="3"/>
  <c r="DG48" i="3"/>
  <c r="DI48" i="3"/>
  <c r="DJ48" i="3" s="1"/>
  <c r="DF20" i="3"/>
  <c r="DH20" i="3"/>
  <c r="DI20" i="3"/>
  <c r="DF16" i="3"/>
  <c r="DJ16" i="3" s="1"/>
  <c r="DH16" i="3"/>
  <c r="DI16" i="3"/>
  <c r="DF15" i="3"/>
  <c r="DJ15" i="3" s="1"/>
  <c r="DG15" i="3"/>
  <c r="DI15" i="3"/>
  <c r="DF8" i="3"/>
  <c r="DF14" i="3"/>
  <c r="DJ14" i="3" s="1"/>
  <c r="DI2" i="3"/>
  <c r="DJ2" i="3" s="1"/>
  <c r="CX70" i="3"/>
  <c r="CX52" i="3"/>
  <c r="DF51" i="3"/>
  <c r="CX23" i="3"/>
  <c r="DF22" i="3"/>
  <c r="CX19" i="3"/>
  <c r="DG2" i="3"/>
  <c r="DI80" i="3"/>
  <c r="DJ80" i="3" s="1"/>
  <c r="DI53" i="3"/>
  <c r="CX3" i="3"/>
  <c r="CX72" i="3"/>
  <c r="CX68" i="3"/>
  <c r="CX50" i="3"/>
  <c r="CX31" i="3"/>
  <c r="CX21" i="3"/>
  <c r="CX1" i="3"/>
  <c r="J210" i="7" l="1"/>
  <c r="J206" i="7"/>
  <c r="J253" i="7" s="1"/>
  <c r="J46" i="7"/>
  <c r="L210" i="7"/>
  <c r="L206" i="7"/>
  <c r="L253" i="7" s="1"/>
  <c r="L188" i="7"/>
  <c r="L186" i="7" s="1"/>
  <c r="J186" i="7"/>
  <c r="J185" i="7"/>
  <c r="J127" i="7"/>
  <c r="J125" i="7" s="1"/>
  <c r="J148" i="7" s="1"/>
  <c r="J246" i="7"/>
  <c r="C48" i="7"/>
  <c r="C44" i="7" s="1"/>
  <c r="L194" i="7"/>
  <c r="L192" i="7" s="1"/>
  <c r="J192" i="7"/>
  <c r="J241" i="7"/>
  <c r="L243" i="7"/>
  <c r="L241" i="7" s="1"/>
  <c r="L232" i="7" s="1"/>
  <c r="J234" i="7"/>
  <c r="CY32" i="1"/>
  <c r="X32" i="1" s="1"/>
  <c r="CZ32" i="1"/>
  <c r="Y32" i="1" s="1"/>
  <c r="HJ32" i="1"/>
  <c r="DH37" i="3"/>
  <c r="DI37" i="3"/>
  <c r="DG37" i="3"/>
  <c r="DF37" i="3"/>
  <c r="DJ37" i="3" s="1"/>
  <c r="DF76" i="3"/>
  <c r="DJ76" i="3" s="1"/>
  <c r="DG76" i="3"/>
  <c r="DH76" i="3"/>
  <c r="DI76" i="3"/>
  <c r="CG26" i="1"/>
  <c r="AX37" i="1"/>
  <c r="W37" i="1"/>
  <c r="AJ26" i="1"/>
  <c r="HK34" i="1"/>
  <c r="HL34" i="1"/>
  <c r="BA37" i="1"/>
  <c r="CJ26" i="1"/>
  <c r="DF23" i="3"/>
  <c r="DG23" i="3"/>
  <c r="DJ23" i="3" s="1"/>
  <c r="DH23" i="3"/>
  <c r="DI23" i="3"/>
  <c r="DI69" i="3"/>
  <c r="DF69" i="3"/>
  <c r="DH69" i="3"/>
  <c r="DG69" i="3"/>
  <c r="DJ69" i="3" s="1"/>
  <c r="DF29" i="3"/>
  <c r="DG29" i="3"/>
  <c r="DH29" i="3"/>
  <c r="DI29" i="3"/>
  <c r="DJ29" i="3" s="1"/>
  <c r="DG10" i="3"/>
  <c r="DJ10" i="3" s="1"/>
  <c r="DH10" i="3"/>
  <c r="DI10" i="3"/>
  <c r="DF10" i="3"/>
  <c r="DF77" i="3"/>
  <c r="DJ77" i="3" s="1"/>
  <c r="DG77" i="3"/>
  <c r="DI77" i="3"/>
  <c r="DH77" i="3"/>
  <c r="DF42" i="3"/>
  <c r="DG42" i="3"/>
  <c r="DJ42" i="3" s="1"/>
  <c r="DI42" i="3"/>
  <c r="DH42" i="3"/>
  <c r="BC70" i="1"/>
  <c r="BC26" i="1"/>
  <c r="F53" i="1"/>
  <c r="AG26" i="1"/>
  <c r="T37" i="1"/>
  <c r="DG50" i="3"/>
  <c r="DJ50" i="3" s="1"/>
  <c r="DH50" i="3"/>
  <c r="DF50" i="3"/>
  <c r="DI50" i="3"/>
  <c r="DG34" i="3"/>
  <c r="DH34" i="3"/>
  <c r="DF34" i="3"/>
  <c r="DJ34" i="3" s="1"/>
  <c r="DI34" i="3"/>
  <c r="DI78" i="3"/>
  <c r="DF78" i="3"/>
  <c r="DJ78" i="3" s="1"/>
  <c r="DH78" i="3"/>
  <c r="DG78" i="3"/>
  <c r="DF43" i="3"/>
  <c r="DJ43" i="3" s="1"/>
  <c r="DH43" i="3"/>
  <c r="DI43" i="3"/>
  <c r="DG43" i="3"/>
  <c r="Q37" i="1"/>
  <c r="AD26" i="1"/>
  <c r="AQ26" i="1"/>
  <c r="F47" i="1"/>
  <c r="AQ70" i="1"/>
  <c r="F89" i="1"/>
  <c r="AU22" i="1"/>
  <c r="AU103" i="1"/>
  <c r="DF71" i="3"/>
  <c r="DH71" i="3"/>
  <c r="DI71" i="3"/>
  <c r="DG71" i="3"/>
  <c r="DJ71" i="3" s="1"/>
  <c r="DH28" i="3"/>
  <c r="DI28" i="3"/>
  <c r="DJ28" i="3" s="1"/>
  <c r="DG28" i="3"/>
  <c r="DF28" i="3"/>
  <c r="CZ30" i="1"/>
  <c r="Y30" i="1" s="1"/>
  <c r="GM30" i="1" s="1"/>
  <c r="GO30" i="1" s="1"/>
  <c r="HI30" i="1"/>
  <c r="HK30" i="1" s="1"/>
  <c r="DG79" i="3"/>
  <c r="DH79" i="3"/>
  <c r="DI79" i="3"/>
  <c r="DF79" i="3"/>
  <c r="DJ79" i="3" s="1"/>
  <c r="DH44" i="3"/>
  <c r="DI44" i="3"/>
  <c r="DG44" i="3"/>
  <c r="DF44" i="3"/>
  <c r="DJ44" i="3" s="1"/>
  <c r="CP32" i="1"/>
  <c r="O32" i="1" s="1"/>
  <c r="GM32" i="1" s="1"/>
  <c r="GO32" i="1" s="1"/>
  <c r="AP26" i="1"/>
  <c r="F46" i="1"/>
  <c r="AP70" i="1"/>
  <c r="DG72" i="3"/>
  <c r="DJ72" i="3" s="1"/>
  <c r="DH72" i="3"/>
  <c r="DF72" i="3"/>
  <c r="DI72" i="3"/>
  <c r="DF52" i="3"/>
  <c r="DG52" i="3"/>
  <c r="DJ52" i="3" s="1"/>
  <c r="DH52" i="3"/>
  <c r="DI52" i="3"/>
  <c r="DF70" i="3"/>
  <c r="DG70" i="3"/>
  <c r="DJ70" i="3" s="1"/>
  <c r="DH70" i="3"/>
  <c r="DI70" i="3"/>
  <c r="DI38" i="3"/>
  <c r="DJ38" i="3" s="1"/>
  <c r="DF38" i="3"/>
  <c r="DH38" i="3"/>
  <c r="DG38" i="3"/>
  <c r="DG39" i="3"/>
  <c r="DH39" i="3"/>
  <c r="DI39" i="3"/>
  <c r="DJ39" i="3" s="1"/>
  <c r="DF39" i="3"/>
  <c r="F50" i="1"/>
  <c r="BB26" i="1"/>
  <c r="BB70" i="1"/>
  <c r="DF40" i="3"/>
  <c r="DG40" i="3"/>
  <c r="DJ40" i="3" s="1"/>
  <c r="DI40" i="3"/>
  <c r="DH40" i="3"/>
  <c r="DF46" i="3"/>
  <c r="DJ46" i="3" s="1"/>
  <c r="DG46" i="3"/>
  <c r="DI46" i="3"/>
  <c r="DH46" i="3"/>
  <c r="HI28" i="1"/>
  <c r="AE37" i="1"/>
  <c r="CZ35" i="1"/>
  <c r="Y35" i="1" s="1"/>
  <c r="HK33" i="1"/>
  <c r="HL33" i="1"/>
  <c r="CZ28" i="1"/>
  <c r="Y28" i="1" s="1"/>
  <c r="DG83" i="3"/>
  <c r="DJ83" i="3" s="1"/>
  <c r="DH83" i="3"/>
  <c r="DI83" i="3"/>
  <c r="DF83" i="3"/>
  <c r="DF45" i="3"/>
  <c r="DJ45" i="3" s="1"/>
  <c r="DG45" i="3"/>
  <c r="DH45" i="3"/>
  <c r="DI45" i="3"/>
  <c r="DF30" i="3"/>
  <c r="DH30" i="3"/>
  <c r="DI30" i="3"/>
  <c r="DG30" i="3"/>
  <c r="DJ30" i="3" s="1"/>
  <c r="DF73" i="3"/>
  <c r="DJ73" i="3" s="1"/>
  <c r="DG73" i="3"/>
  <c r="DI73" i="3"/>
  <c r="DH73" i="3"/>
  <c r="DI47" i="3"/>
  <c r="DF47" i="3"/>
  <c r="DJ47" i="3" s="1"/>
  <c r="DH47" i="3"/>
  <c r="DG47" i="3"/>
  <c r="HK29" i="1"/>
  <c r="HL29" i="1"/>
  <c r="CY35" i="1"/>
  <c r="X35" i="1" s="1"/>
  <c r="GM35" i="1" s="1"/>
  <c r="GO35" i="1" s="1"/>
  <c r="AZ37" i="1"/>
  <c r="CI26" i="1"/>
  <c r="CY28" i="1"/>
  <c r="X28" i="1" s="1"/>
  <c r="DG1" i="3"/>
  <c r="DH1" i="3"/>
  <c r="DI1" i="3"/>
  <c r="DJ1" i="3" s="1"/>
  <c r="DF1" i="3"/>
  <c r="DG33" i="3"/>
  <c r="DH33" i="3"/>
  <c r="DI33" i="3"/>
  <c r="DF33" i="3"/>
  <c r="DJ33" i="3" s="1"/>
  <c r="DH41" i="3"/>
  <c r="DI41" i="3"/>
  <c r="DG41" i="3"/>
  <c r="DJ41" i="3" s="1"/>
  <c r="DF41" i="3"/>
  <c r="DF74" i="3"/>
  <c r="DJ74" i="3" s="1"/>
  <c r="DH74" i="3"/>
  <c r="DI74" i="3"/>
  <c r="DG74" i="3"/>
  <c r="BD70" i="1"/>
  <c r="F62" i="1"/>
  <c r="BD26" i="1"/>
  <c r="V37" i="1"/>
  <c r="AI26" i="1"/>
  <c r="HK35" i="1"/>
  <c r="HL35" i="1"/>
  <c r="HK28" i="1"/>
  <c r="HL28" i="1"/>
  <c r="AH26" i="1"/>
  <c r="U37" i="1"/>
  <c r="DG68" i="3"/>
  <c r="DJ68" i="3" s="1"/>
  <c r="DH68" i="3"/>
  <c r="DF68" i="3"/>
  <c r="DI68" i="3"/>
  <c r="DF3" i="3"/>
  <c r="DG3" i="3"/>
  <c r="DJ3" i="3" s="1"/>
  <c r="DH3" i="3"/>
  <c r="DI3" i="3"/>
  <c r="DG21" i="3"/>
  <c r="DJ21" i="3" s="1"/>
  <c r="DH21" i="3"/>
  <c r="DF21" i="3"/>
  <c r="DI21" i="3"/>
  <c r="DG31" i="3"/>
  <c r="DJ31" i="3" s="1"/>
  <c r="DH31" i="3"/>
  <c r="DF31" i="3"/>
  <c r="DI31" i="3"/>
  <c r="DF19" i="3"/>
  <c r="DG19" i="3"/>
  <c r="DJ19" i="3" s="1"/>
  <c r="DH19" i="3"/>
  <c r="DI19" i="3"/>
  <c r="CY31" i="1"/>
  <c r="X31" i="1" s="1"/>
  <c r="GM31" i="1" s="1"/>
  <c r="GO31" i="1" s="1"/>
  <c r="CZ31" i="1"/>
  <c r="Y31" i="1" s="1"/>
  <c r="HJ31" i="1"/>
  <c r="DI32" i="3"/>
  <c r="DF32" i="3"/>
  <c r="DH32" i="3"/>
  <c r="DG32" i="3"/>
  <c r="DJ32" i="3" s="1"/>
  <c r="DF36" i="3"/>
  <c r="DJ36" i="3" s="1"/>
  <c r="DH36" i="3"/>
  <c r="DI36" i="3"/>
  <c r="DG36" i="3"/>
  <c r="DF67" i="3"/>
  <c r="DH67" i="3"/>
  <c r="DI67" i="3"/>
  <c r="DJ67" i="3" s="1"/>
  <c r="DG67" i="3"/>
  <c r="DH75" i="3"/>
  <c r="DI75" i="3"/>
  <c r="DG75" i="3"/>
  <c r="DF75" i="3"/>
  <c r="DJ75" i="3" s="1"/>
  <c r="CP28" i="1"/>
  <c r="O28" i="1" s="1"/>
  <c r="AC37" i="1"/>
  <c r="AO26" i="1"/>
  <c r="AO70" i="1"/>
  <c r="F41" i="1"/>
  <c r="AF37" i="1"/>
  <c r="CY29" i="1"/>
  <c r="X29" i="1" s="1"/>
  <c r="GM29" i="1" s="1"/>
  <c r="GO29" i="1" s="1"/>
  <c r="L183" i="7" l="1"/>
  <c r="L181" i="7" s="1"/>
  <c r="L230" i="7" s="1"/>
  <c r="J232" i="7"/>
  <c r="J183" i="7"/>
  <c r="J181" i="7" s="1"/>
  <c r="J230" i="7" s="1"/>
  <c r="HK31" i="1"/>
  <c r="HL31" i="1"/>
  <c r="F86" i="1"/>
  <c r="BC22" i="1"/>
  <c r="BC103" i="1"/>
  <c r="W26" i="1"/>
  <c r="F61" i="1"/>
  <c r="W70" i="1"/>
  <c r="P37" i="1"/>
  <c r="AC26" i="1"/>
  <c r="CE37" i="1"/>
  <c r="CH37" i="1"/>
  <c r="CF37" i="1"/>
  <c r="F60" i="1"/>
  <c r="V26" i="1"/>
  <c r="V70" i="1"/>
  <c r="Q26" i="1"/>
  <c r="Q70" i="1"/>
  <c r="F49" i="1"/>
  <c r="AX26" i="1"/>
  <c r="F44" i="1"/>
  <c r="AX70" i="1"/>
  <c r="F59" i="1"/>
  <c r="U26" i="1"/>
  <c r="U70" i="1"/>
  <c r="AU18" i="1"/>
  <c r="F122" i="1"/>
  <c r="R37" i="1"/>
  <c r="AE26" i="1"/>
  <c r="HK32" i="1"/>
  <c r="HL32" i="1"/>
  <c r="GM28" i="1"/>
  <c r="AB37" i="1"/>
  <c r="BD22" i="1"/>
  <c r="F95" i="1"/>
  <c r="BD103" i="1"/>
  <c r="AP22" i="1"/>
  <c r="F79" i="1"/>
  <c r="AP103" i="1"/>
  <c r="F58" i="1"/>
  <c r="T26" i="1"/>
  <c r="T70" i="1"/>
  <c r="BA26" i="1"/>
  <c r="BA70" i="1"/>
  <c r="F57" i="1"/>
  <c r="S37" i="1"/>
  <c r="AF26" i="1"/>
  <c r="AK37" i="1"/>
  <c r="BB22" i="1"/>
  <c r="F83" i="1"/>
  <c r="BB103" i="1"/>
  <c r="AQ22" i="1"/>
  <c r="F80" i="1"/>
  <c r="AQ103" i="1"/>
  <c r="HL30" i="1"/>
  <c r="AO22" i="1"/>
  <c r="F74" i="1"/>
  <c r="AO103" i="1"/>
  <c r="AZ26" i="1"/>
  <c r="F48" i="1"/>
  <c r="AZ70" i="1"/>
  <c r="AL37" i="1"/>
  <c r="X37" i="1" l="1"/>
  <c r="AK26" i="1"/>
  <c r="CA37" i="1"/>
  <c r="GO28" i="1"/>
  <c r="CC37" i="1" s="1"/>
  <c r="V22" i="1"/>
  <c r="F93" i="1"/>
  <c r="V103" i="1"/>
  <c r="F94" i="1"/>
  <c r="W22" i="1"/>
  <c r="W103" i="1"/>
  <c r="AX22" i="1"/>
  <c r="F77" i="1"/>
  <c r="AX103" i="1"/>
  <c r="AQ18" i="1"/>
  <c r="F113" i="1"/>
  <c r="CF26" i="1"/>
  <c r="AW37" i="1"/>
  <c r="BC18" i="1"/>
  <c r="F119" i="1"/>
  <c r="S26" i="1"/>
  <c r="F52" i="1"/>
  <c r="S70" i="1"/>
  <c r="BA22" i="1"/>
  <c r="BA103" i="1"/>
  <c r="F90" i="1"/>
  <c r="BD18" i="1"/>
  <c r="F128" i="1"/>
  <c r="R26" i="1"/>
  <c r="F51" i="1"/>
  <c r="R70" i="1"/>
  <c r="CH26" i="1"/>
  <c r="AY37" i="1"/>
  <c r="AZ22" i="1"/>
  <c r="F81" i="1"/>
  <c r="AZ103" i="1"/>
  <c r="BB18" i="1"/>
  <c r="F116" i="1"/>
  <c r="CE26" i="1"/>
  <c r="AV37" i="1"/>
  <c r="Y37" i="1"/>
  <c r="AL26" i="1"/>
  <c r="AO18" i="1"/>
  <c r="F107" i="1"/>
  <c r="T22" i="1"/>
  <c r="F91" i="1"/>
  <c r="T103" i="1"/>
  <c r="Q22" i="1"/>
  <c r="F82" i="1"/>
  <c r="Q103" i="1"/>
  <c r="AP18" i="1"/>
  <c r="F112" i="1"/>
  <c r="O37" i="1"/>
  <c r="AB26" i="1"/>
  <c r="U22" i="1"/>
  <c r="U103" i="1"/>
  <c r="F92" i="1"/>
  <c r="P70" i="1"/>
  <c r="P26" i="1"/>
  <c r="F40" i="1"/>
  <c r="Y26" i="1" l="1"/>
  <c r="Y70" i="1"/>
  <c r="F64" i="1"/>
  <c r="AY26" i="1"/>
  <c r="F45" i="1"/>
  <c r="AY70" i="1"/>
  <c r="BA18" i="1"/>
  <c r="F123" i="1"/>
  <c r="F42" i="1"/>
  <c r="AV70" i="1"/>
  <c r="AV26" i="1"/>
  <c r="V18" i="1"/>
  <c r="F126" i="1"/>
  <c r="R22" i="1"/>
  <c r="F84" i="1"/>
  <c r="R103" i="1"/>
  <c r="S22" i="1"/>
  <c r="S103" i="1"/>
  <c r="F85" i="1"/>
  <c r="T18" i="1"/>
  <c r="F124" i="1"/>
  <c r="AX18" i="1"/>
  <c r="F110" i="1"/>
  <c r="CC26" i="1"/>
  <c r="AT37" i="1"/>
  <c r="O26" i="1"/>
  <c r="O70" i="1"/>
  <c r="F39" i="1"/>
  <c r="AR37" i="1"/>
  <c r="CA26" i="1"/>
  <c r="U18" i="1"/>
  <c r="F125" i="1"/>
  <c r="W18" i="1"/>
  <c r="F127" i="1"/>
  <c r="AZ18" i="1"/>
  <c r="F114" i="1"/>
  <c r="P22" i="1"/>
  <c r="F73" i="1"/>
  <c r="P103" i="1"/>
  <c r="Q18" i="1"/>
  <c r="F115" i="1"/>
  <c r="AW26" i="1"/>
  <c r="F43" i="1"/>
  <c r="AW70" i="1"/>
  <c r="X70" i="1"/>
  <c r="X26" i="1"/>
  <c r="F63" i="1"/>
  <c r="R18" i="1" l="1"/>
  <c r="F117" i="1"/>
  <c r="AY22" i="1"/>
  <c r="F78" i="1"/>
  <c r="AY103" i="1"/>
  <c r="P18" i="1"/>
  <c r="F106" i="1"/>
  <c r="AR26" i="1"/>
  <c r="AR70" i="1"/>
  <c r="F65" i="1"/>
  <c r="F66" i="1" s="1"/>
  <c r="O22" i="1"/>
  <c r="F72" i="1"/>
  <c r="O103" i="1"/>
  <c r="X22" i="1"/>
  <c r="F96" i="1"/>
  <c r="X103" i="1"/>
  <c r="AW22" i="1"/>
  <c r="F76" i="1"/>
  <c r="AW103" i="1"/>
  <c r="S18" i="1"/>
  <c r="F118" i="1"/>
  <c r="AV22" i="1"/>
  <c r="F75" i="1"/>
  <c r="AV103" i="1"/>
  <c r="Y22" i="1"/>
  <c r="F97" i="1"/>
  <c r="Y103" i="1"/>
  <c r="AT26" i="1"/>
  <c r="AT70" i="1"/>
  <c r="F55" i="1"/>
  <c r="X18" i="1" l="1"/>
  <c r="F129" i="1"/>
  <c r="O18" i="1"/>
  <c r="F105" i="1"/>
  <c r="AY18" i="1"/>
  <c r="F111" i="1"/>
  <c r="AT22" i="1"/>
  <c r="AT103" i="1"/>
  <c r="F88" i="1"/>
  <c r="Y18" i="1"/>
  <c r="F130" i="1"/>
  <c r="AW18" i="1"/>
  <c r="F109" i="1"/>
  <c r="AV18" i="1"/>
  <c r="F108" i="1"/>
  <c r="F67" i="1"/>
  <c r="F68" i="1" s="1"/>
  <c r="AR22" i="1"/>
  <c r="F98" i="1"/>
  <c r="F99" i="1" s="1"/>
  <c r="AR103" i="1"/>
  <c r="AT18" i="1" l="1"/>
  <c r="F121" i="1"/>
  <c r="AR18" i="1"/>
  <c r="F131" i="1"/>
  <c r="F132" i="1" s="1"/>
  <c r="F100" i="1"/>
  <c r="F101" i="1" s="1"/>
  <c r="F133" i="1" l="1"/>
  <c r="F134" i="1" s="1"/>
</calcChain>
</file>

<file path=xl/sharedStrings.xml><?xml version="1.0" encoding="utf-8"?>
<sst xmlns="http://schemas.openxmlformats.org/spreadsheetml/2006/main" count="3346" uniqueCount="417">
  <si>
    <t>Smeta.RU Flash  (495) 974-1589</t>
  </si>
  <si>
    <t>_PS_</t>
  </si>
  <si>
    <t>Smeta.RU Flash</t>
  </si>
  <si>
    <t/>
  </si>
  <si>
    <t>13.1 Демонтаж трёхфазного счётчика трансформаторного включения (МО)_(Корр. 2026)</t>
  </si>
  <si>
    <t>Сметные нормы списания</t>
  </si>
  <si>
    <t>Коды ценников</t>
  </si>
  <si>
    <t>ФЕР-2020 И9 приказы НР № 812/пр, СП № 774/пр</t>
  </si>
  <si>
    <t>Версия 1.7.0 ГСН (ГЭСН, ФЕР) и ТЕР (Методики НР (812/пр, 636/пр, 611/пр) и СП (774/пр и 317/пр) применять с 08.01.2023 г.)</t>
  </si>
  <si>
    <t>ФЕР-2020 - изменения И9</t>
  </si>
  <si>
    <t>Поправки для ГСН (ФЕР) 2020 от 11.09.2022 г И9 (в ред. 557/пр) Реконструкция</t>
  </si>
  <si>
    <t>ГСН</t>
  </si>
  <si>
    <t>Новая локальная смета</t>
  </si>
  <si>
    <t>Новый раздел</t>
  </si>
  <si>
    <t>1. Демонтаж. Коммерческий учет абонента</t>
  </si>
  <si>
    <t>1</t>
  </si>
  <si>
    <t>м08-03-600-02</t>
  </si>
  <si>
    <t>Счетчики, устанавливаемые на готовом основании: трехфазные</t>
  </si>
  <si>
    <t>ШТ</t>
  </si>
  <si>
    <t>ФЕРм-2001, м08-03-600-02, приказ Минстроя России № 876/пр от 26.12.2019</t>
  </si>
  <si>
    <t>Письмо Минстроя России №12058-ИФ/09 от 05.03.2026; Письмо Минстроя России №12058-ИФ/09 от 05.03.2026; Письмо Минстроя России №12058-ИФ/09 от 05.03.2026; Письмо Минстроя России №12058-ИФ/09 от 05.03.2026;</t>
  </si>
  <si>
    <t>*0</t>
  </si>
  <si>
    <t>*1,15)*1,2)*0,3</t>
  </si>
  <si>
    <t>*1,15)*1,2)*0,3)*1,05</t>
  </si>
  <si>
    <t>Монтажные работы</t>
  </si>
  <si>
    <t>Электротехнические установки: на других объектах</t>
  </si>
  <si>
    <t>мФЕР-08</t>
  </si>
  <si>
    <t>Поправка: Мет.421/пр 04.08.20 Пр.10 Т.2 п. 9 Поправка: Мет.421/пр 04.08.20 Пр.10 Т.2 п. 5 Поправка: МР 519/пр Табл.3, п.4 Поправка: Сб.№м 8, п.1.8. 3.1</t>
  </si>
  <si>
    <t>Пр/812-049.3-1</t>
  </si>
  <si>
    <t>Пр/774-049.3</t>
  </si>
  <si>
    <t>2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</si>
  <si>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</si>
  <si>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 (прим.дисплей)</t>
  </si>
  <si>
    <t>ФЕРм-2001, м08-03-572-03, приказ Минстроя России № 876/пр от 26.12.2019</t>
  </si>
  <si>
    <t>*1,2)*0,3)*1,15</t>
  </si>
  <si>
    <t>*1,2)*0,3)*1,15)*1,05</t>
  </si>
  <si>
    <t>Поправка: Мет.421/пр 04.08.20 Пр.10 Т.2 п. 5 Поправка: МР 519/пр Табл.3, п.4 Поправка: Мет.421/пр 04.08.20 Пр.10 Т.2 п. 9 Поправка: Сб.№м 8, п.1.8. 3.1</t>
  </si>
  <si>
    <t>3</t>
  </si>
  <si>
    <t>м08-03-573-04</t>
  </si>
  <si>
    <t>Шкаф (пульт) управления навесной, высота, ширина и глубина: до 600х600х350 мм</t>
  </si>
  <si>
    <t>ФЕРм-2001, м08-03-573-04, приказ Минстроя России № 876/пр от 26.12.2019</t>
  </si>
  <si>
    <t>Поправка: Мет.421/пр 04.08.20 Пр.10 Т.2 п. 9 Поправка: Мет.421/пр 04.08.20 Пр.10 Т.2 п. 5 Поправка: МР 519/пр Табл.3, п.4</t>
  </si>
  <si>
    <t>4</t>
  </si>
  <si>
    <t>м08-02-405-05</t>
  </si>
  <si>
    <t>Провод по установленным стальным конструкциям и панелям, сечение: до 240 мм2</t>
  </si>
  <si>
    <t>100 м</t>
  </si>
  <si>
    <t>ФЕРм-2001, м08-02-405-05, приказ Минстроя России № 876/пр от 26.12.2019</t>
  </si>
  <si>
    <t>5</t>
  </si>
  <si>
    <t>м08-02-405-01</t>
  </si>
  <si>
    <t>Провод по установленным стальным конструкциям и панелям, сечение: до 16 мм2</t>
  </si>
  <si>
    <t>ФЕРм-2001, м08-02-405-01, приказ Минстроя России № 876/пр от 26.12.2019</t>
  </si>
  <si>
    <t>6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</si>
  <si>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</si>
  <si>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</si>
  <si>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ФЕРм-2001, м08-03-526-03, приказ Минстроя России № 876/пр от 26.12.2019</t>
  </si>
  <si>
    <t>7</t>
  </si>
  <si>
    <t>м08-01-068-01</t>
  </si>
  <si>
    <t>Шина сборная - одна полоса в фазе, медная или алюминиевая сечением: до 250 мм2</t>
  </si>
  <si>
    <t>ФЕРм-2001, м08-01-068-01, приказ Минстроя России № 876/пр от 26.12.2019</t>
  </si>
  <si>
    <t>8</t>
  </si>
  <si>
    <t>м08-01-054-02</t>
  </si>
  <si>
    <t>Трансформатор напряжением: до 10 кВ, трехфазный</t>
  </si>
  <si>
    <t>ФЕРм-2001, м08-01-054-02,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</si>
  <si>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</si>
  <si>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</si>
  <si>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</si>
  <si>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</si>
  <si>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</si>
  <si>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</si>
  <si>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</si>
  <si>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</si>
  <si>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</si>
  <si>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</si>
  <si>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</si>
  <si>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</si>
  <si>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</si>
  <si>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</si>
  <si>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</si>
  <si>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</si>
  <si>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</si>
  <si>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</si>
  <si>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</si>
  <si>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</si>
  <si>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</si>
  <si>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</si>
  <si>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</si>
  <si>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</si>
  <si>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</si>
  <si>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</si>
  <si>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</si>
  <si>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</si>
  <si>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</si>
  <si>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</si>
  <si>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</si>
  <si>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</si>
  <si>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</si>
  <si>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</si>
  <si>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</si>
  <si>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</si>
  <si>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</si>
  <si>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</si>
  <si>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</si>
  <si>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</si>
  <si>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</si>
  <si>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</si>
  <si>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</si>
  <si>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</si>
  <si>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</si>
  <si>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</si>
  <si>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</si>
  <si>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</si>
  <si>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</si>
  <si>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</si>
  <si>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</si>
  <si>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</si>
  <si>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</si>
  <si>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</si>
  <si>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и1</t>
  </si>
  <si>
    <t>Итого</t>
  </si>
  <si>
    <t>и2</t>
  </si>
  <si>
    <t>НДС 22%</t>
  </si>
  <si>
    <t>и3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</si>
  <si>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</si>
  <si>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</si>
  <si>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</si>
  <si>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</si>
  <si>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</si>
  <si>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</si>
  <si>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</si>
  <si>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</si>
  <si>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</si>
  <si>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</si>
  <si>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</si>
  <si>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</si>
  <si>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</si>
  <si>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</si>
  <si>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</si>
  <si>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</si>
  <si>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</si>
  <si>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</si>
  <si>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</si>
  <si>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</si>
  <si>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</si>
  <si>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</si>
  <si>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</si>
  <si>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</si>
  <si>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</si>
  <si>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</si>
  <si>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</si>
  <si>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</si>
  <si>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</si>
  <si>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</si>
  <si>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</si>
  <si>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</si>
  <si>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</si>
  <si>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</si>
  <si>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</si>
  <si>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</si>
  <si>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</si>
  <si>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</si>
  <si>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</si>
  <si>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</si>
  <si>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</si>
  <si>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</si>
  <si>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</si>
  <si>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</si>
  <si>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</si>
  <si>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</si>
  <si>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</si>
  <si>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</si>
  <si>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</si>
  <si>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</si>
  <si>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</si>
  <si>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</si>
  <si>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</si>
  <si>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</si>
  <si>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</si>
  <si>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</si>
  <si>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</si>
  <si>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</si>
  <si>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</si>
  <si>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</si>
  <si>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</si>
  <si>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</si>
  <si>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</si>
  <si>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</si>
  <si>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</si>
  <si>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</si>
  <si>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Письмо Минстроя России №12058-ИФ/09 от 05.03.2026, Письмо Минстроя России №9491-ИФ/09 от 24.02.2026</t>
  </si>
  <si>
    <t>Письмо Минстроя России №12058-ИФ/09 от 05.03.2026</t>
  </si>
  <si>
    <t>Письмо Минстроя России №9491-ИФ/09 от 24.02.2026</t>
  </si>
  <si>
    <t>_OBSM_</t>
  </si>
  <si>
    <t>1-100-42</t>
  </si>
  <si>
    <t>Затраты труда рабочих (Средний разряд - 4,2)</t>
  </si>
  <si>
    <t>чел.-ч.</t>
  </si>
  <si>
    <t>4-100-00</t>
  </si>
  <si>
    <t>Затраты труда машинистов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</si>
  <si>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</si>
  <si>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</si>
  <si>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</si>
  <si>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маш.-ч.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</si>
  <si>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</si>
  <si>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</si>
  <si>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</si>
  <si>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01.7.15.04-0011</t>
  </si>
  <si>
    <t>ФССЦ-2001, 01.7.15.04-0011, приказ Минстроя России № 876/пр от 26.12.2019</t>
  </si>
  <si>
    <t>Винты с полукруглой головкой, длина 50 мм</t>
  </si>
  <si>
    <t>т</t>
  </si>
  <si>
    <t>)*0</t>
  </si>
  <si>
    <t>999-9950</t>
  </si>
  <si>
    <t>Вспомогательные ненормируемые материалы (2% от ОЗП)</t>
  </si>
  <si>
    <t>РУБ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</si>
  <si>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</si>
  <si>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</si>
  <si>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</si>
  <si>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</si>
  <si>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</si>
  <si>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</si>
  <si>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кг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</si>
  <si>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</si>
  <si>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</si>
  <si>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</si>
  <si>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07.2.07.04-0007</t>
  </si>
  <si>
    <t>ФССЦ-2001, 07.2.07.04-0007, приказ Минстроя России № 876/пр от 26.12.2019</t>
  </si>
  <si>
    <t>Конструкции стальные индивидуальные решетчатые сварные, масса до 0,1 т</t>
  </si>
  <si>
    <t>14.4.02.09-0001</t>
  </si>
  <si>
    <t>ФССЦ-2001, 14.4.02.09-0001, приказ Минстроя России № 876/пр от 26.12.2019</t>
  </si>
  <si>
    <t>Краска</t>
  </si>
  <si>
    <t>91.04.01-041</t>
  </si>
  <si>
    <t>ФСЭМ-2001, 91.04.01-041 , приказ Минстроя России № 876/пр от 26.12.2019</t>
  </si>
  <si>
    <t>Молотки бурильные легкие при работе от передвижных компрессорных станций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</si>
  <si>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</si>
  <si>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</si>
  <si>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</si>
  <si>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1-100-38</t>
  </si>
  <si>
    <t>Затраты труда рабочих (Средний разряд - 3,8)</t>
  </si>
  <si>
    <t>01.7.02.07-0011</t>
  </si>
  <si>
    <t>ФССЦ-2001, 01.7.02.07-0011, приказ Минстроя России № 876/пр от 26.12.2019</t>
  </si>
  <si>
    <t>Прессшпан листовой, марка А</t>
  </si>
  <si>
    <t>1-100-45</t>
  </si>
  <si>
    <t>Затраты труда рабочих (Средний разряд - 4,5)</t>
  </si>
  <si>
    <t>91.21.16-012</t>
  </si>
  <si>
    <t>ФСЭМ-2001, 91.21.16-012 , приказ Минстроя России № 876/пр от 26.12.2019</t>
  </si>
  <si>
    <t>Прессы гидравлические с электроприводом</t>
  </si>
  <si>
    <t>01.3.01.02-0002</t>
  </si>
  <si>
    <t>ФССЦ-2001, 01.3.01.02-0002, приказ Минстроя России № 876/пр от 26.12.2019</t>
  </si>
  <si>
    <t>Вазелин технический</t>
  </si>
  <si>
    <t>01.7.02.09-0002</t>
  </si>
  <si>
    <t>ФССЦ-2001, 01.7.02.09-0002, приказ Минстроя России № 876/пр от 26.12.2019</t>
  </si>
  <si>
    <t>Шпагат бумажный</t>
  </si>
  <si>
    <t>01.7.06.05-0041</t>
  </si>
  <si>
    <t>ФССЦ-2001, 01.7.06.05-0041, приказ Минстроя России № 876/пр от 26.12.2019</t>
  </si>
  <si>
    <t>Лента изоляционная прорезиненная односторонняя, ширина 20 мм, толщина 0,25-0,35 мм</t>
  </si>
  <si>
    <t>01.7.15.07-0014</t>
  </si>
  <si>
    <t>ФССЦ-2001, 01.7.15.07-0014, приказ Минстроя России № 876/пр от 26.12.2019</t>
  </si>
  <si>
    <t>Дюбели распорные полипропиленовые</t>
  </si>
  <si>
    <t>100 ШТ</t>
  </si>
  <si>
    <t>01.7.20.04-0005</t>
  </si>
  <si>
    <t>ФССЦ-2001, 01.7.20.04-0005, приказ Минстроя России № 876/пр от 26.12.2019</t>
  </si>
  <si>
    <t>Нитки швейные</t>
  </si>
  <si>
    <t>14.4.03.17-0011</t>
  </si>
  <si>
    <t>ФССЦ-2001, 14.4.03.17-0011, приказ Минстроя России № 876/пр от 26.12.2019</t>
  </si>
  <si>
    <t>Лак электроизоляционный 318</t>
  </si>
  <si>
    <t>20.1.02.23-0082</t>
  </si>
  <si>
    <t>ФССЦ-2001, 20.1.02.23-0082, приказ Минстроя России № 876/пр от 26.12.2019</t>
  </si>
  <si>
    <t>Перемычки гибкие, тип ПГС-50</t>
  </si>
  <si>
    <t>10 ШТ</t>
  </si>
  <si>
    <t>1-100-40</t>
  </si>
  <si>
    <t>Затраты труда рабочих (Средний разряд - 4)</t>
  </si>
  <si>
    <t>91.21.19-031</t>
  </si>
  <si>
    <t>ФСЭМ-2001, 91.21.19-031 , приказ Минстроя России № 876/пр от 26.12.2019</t>
  </si>
  <si>
    <t>Станки сверлильные</t>
  </si>
  <si>
    <t>91.21.22-491</t>
  </si>
  <si>
    <t>ФСЭМ-2001, 91.21.22-491 , приказ Минстроя России № 876/пр от 26.12.2019</t>
  </si>
  <si>
    <t>Шинотрубогибы</t>
  </si>
  <si>
    <t>01.3.02.02-0001</t>
  </si>
  <si>
    <t>ФССЦ-2001, 01.3.02.02-0001, приказ Минстроя России № 876/пр от 26.12.2019</t>
  </si>
  <si>
    <t>Аргон газообразный, сорт I</t>
  </si>
  <si>
    <t>м3</t>
  </si>
  <si>
    <t>01.7.15.11-0061</t>
  </si>
  <si>
    <t>ФССЦ-2001, 01.7.15.11-0061, приказ Минстроя России № 876/пр от 26.12.2019</t>
  </si>
  <si>
    <t>Шайбы пружинные</t>
  </si>
  <si>
    <t>10.1.02.04-0009</t>
  </si>
  <si>
    <t>ФССЦ-2001, 10.1.02.04-0009, приказ Минстроя России № 876/пр от 26.12.2019</t>
  </si>
  <si>
    <t>Прутки алюминиевые круглого сечения, марка АД1, нормальной точности и прочности, немерной длины, диаметр 135-200 мм</t>
  </si>
  <si>
    <t>10.2.02.10-0013</t>
  </si>
  <si>
    <t>ФССЦ-2001, 10.2.02.10-0013, приказ Минстроя России № 876/пр от 26.12.2019</t>
  </si>
  <si>
    <t>Прутки медные, круглые, марка М3, диаметр 20 мм</t>
  </si>
  <si>
    <t>*1,15</t>
  </si>
  <si>
    <t>Мет.421/пр 04.08.20 Пр.10 Т.2 п. 9</t>
  </si>
  <si>
    <t>Производство работ осуществляется в стесненных условиях населенных пунктов</t>
  </si>
  <si>
    <t>Методика 421/пр (Реконструкция)</t>
  </si>
  <si>
    <t>*1,2</t>
  </si>
  <si>
    <t>Мет.421/пр 04.08.20 Пр.10 Т.2 п. 5</t>
  </si>
  <si>
    <t>*0,3</t>
  </si>
  <si>
    <t>)*0,3</t>
  </si>
  <si>
    <t>МР 519/пр Табл.3, п.4</t>
  </si>
  <si>
    <t>Демонтаж: Оборудование, не пригодное для дальнейшего использования, (предназначено в лом) без разборки и резки</t>
  </si>
  <si>
    <t>Методика ФЕР 519/пр (О.П.)</t>
  </si>
  <si>
    <t>*1,05</t>
  </si>
  <si>
    <t>Сб.№м 8, п.1.8. 3.1</t>
  </si>
  <si>
    <t>При производстве работ на высоте св. 2 до 8 м</t>
  </si>
  <si>
    <t>Тех. часть сб8м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</si>
  <si>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</si>
  <si>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</si>
  <si>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Мет.421/пр 04.08.20 Пр.10 Т.2 п. 9 Наименование: Производство работ осуществляется в стесненных условиях населенных пунктов Поправка: Мет.421/пр 04.08.20 Пр.10 Т.2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МР 519/пр Табл.3, п.4 Наименование: Демонтаж: Оборудование, не пригодное для дальнейшего использования, (предназначено в лом) без разборки и резки Поправка: Сб.№м 8, п.1.8. 3.1 Наименование: При производстве работ на высоте св. 2 до 8 м</t>
  </si>
  <si>
    <t>Поправка: Мет.421/пр 04.08.20 Пр.10 Т.2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МР 519/пр Табл.3, п.4 Наименование: Демонтаж: Оборудование, не пригодное для дальнейшего использования, (предназначено в лом) без разборки и резки Поправка: Мет.421/пр 04.08.20 Пр.10 Т.2 п. 9 Наименование: Производство работ осуществляется в стесненных условиях населенных пунктов Поправка: Сб.№м 8, п.1.8. 3.1 Наименование: При производстве работ на высоте св. 2 до 8 м</t>
  </si>
  <si>
    <t>Поправка: Мет.421/пр 04.08.20 Пр.10 Т.2 п. 9 Наименование: Производство работ осуществляется в стесненных условиях населенных пунктов Поправка: Мет.421/пр 04.08.20 Пр.10 Т.2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МР 519/пр Табл.3, п.4 Наименование: Демонтаж: Оборудование, не пригодное для дальнейшего использования, (предназначено в лом) без разборки и резки</t>
  </si>
  <si>
    <t>"СОГЛАСОВАНО"</t>
  </si>
  <si>
    <t>"УТВЕРЖДАЮ"</t>
  </si>
  <si>
    <t>"_____"________________ 2026 г.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</si>
  <si>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</si>
  <si>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</si>
  <si>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</si>
  <si>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</si>
  <si>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</si>
  <si>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</si>
  <si>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</si>
  <si>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</si>
  <si>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</si>
  <si>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</si>
  <si>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</si>
  <si>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</si>
  <si>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</si>
  <si>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</si>
  <si>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</si>
  <si>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</si>
  <si>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</si>
  <si>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</si>
  <si>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</si>
  <si>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</si>
  <si>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</si>
  <si>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</si>
  <si>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</si>
  <si>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</si>
  <si>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</si>
  <si>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</si>
  <si>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</si>
  <si>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</si>
  <si>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</si>
  <si>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</si>
  <si>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</si>
  <si>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</si>
  <si>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</si>
  <si>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</si>
  <si>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</si>
  <si>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</si>
  <si>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 Flash» версия 11»</t>
  </si>
  <si>
    <t>Базисно-индексным</t>
  </si>
  <si>
    <t>Составлена в ценах март 2026 года (1.01.2000)</t>
  </si>
  <si>
    <t>Раздел: 1. Демонтаж. Коммерческий учет абонента</t>
  </si>
  <si>
    <t>Производство работ осуществляется в стесненных условиях населенных пунктов
ОТ *1,15; ЭМ *1,15; ОТм *1,15; ЗТ *1,15; ЗТм *1,15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</si>
  <si>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ОТ *1,2; ЭМ *1,2; ОТм *1,2; ЗТ *1,2; ЗТм *1,2</t>
  </si>
  <si>
    <t>Демонтаж: Оборудование, не пригодное для дальнейшего использования, (предназначено в лом) без разборки и резки
ОТ *0,3; ЭМ *0,3; ОТм *0,3; М *0; ЗТ *0,3; ЗТм *0,3</t>
  </si>
  <si>
    <t>При производстве работ на высоте св. 2 до 8 м
ОТ *1,05; ЗТ *1,05</t>
  </si>
  <si>
    <t>Результирующие коэффициенты: 
ОТ 1,15)*1,2)*0,3)*1,05;
ЭМ 1,15)*1,2)*0,3;
ОТм 1,15)*1,2)*0,3;
М 0;
ЗТ 1,15)*1,2)*0,3)*1,05;
ЗТм 1,15)*1,2)*0,3</t>
  </si>
  <si>
    <t>Всего по позиции</t>
  </si>
  <si>
    <t>=</t>
  </si>
  <si>
    <t>Результирующие коэффициенты: 
ОТ 1,2)*0,3)*1,15)*1,05;
ЭМ 1,2)*0,3)*1,15;
ОТм 1,2)*0,3)*1,15;
М 0;
ЗТ 1,2)*0,3)*1,15)*1,05;
ЗТм 1,2)*0,3)*1,15</t>
  </si>
  <si>
    <t>Результирующие коэффициенты: 
ОТ 1,15)*1,2)*0,3;
ЭМ 1,15)*1,2)*0,3;
ОТм 1,15)*1,2)*0,3;
М 0;
ЗТ 1,15)*1,2)*0,3;
ЗТм 1,15)*1,2)*0,3</t>
  </si>
  <si>
    <t>ОТ</t>
  </si>
  <si>
    <t>ЭМ</t>
  </si>
  <si>
    <t>в т.ч. ОТм</t>
  </si>
  <si>
    <t>М</t>
  </si>
  <si>
    <t>ЗТ</t>
  </si>
  <si>
    <t>ЗТм</t>
  </si>
  <si>
    <t>Итого по расценке</t>
  </si>
  <si>
    <t>ФОТ</t>
  </si>
  <si>
    <t>НР Электротехнические установки: на других объектах</t>
  </si>
  <si>
    <t>%</t>
  </si>
  <si>
    <t>СП Электротехнические установки: на других объектах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</si>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</sst>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6" formatCode="#,##0.00;[Red]\-\ #,##0.00"/>
    <numFmt numFmtId="167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1" fillId="0" borderId="0" xfId="0" applyNumberFormat="1" applyFont="1" applyAlignment="1"/>
    <xf numFmtId="0" fontId="14" fillId="0" borderId="0" xfId="0" applyNumberFormat="1" applyFont="1" applyAlignment="1"/>
    <xf numFmtId="0" fontId="15" fillId="0" borderId="0" xfId="0" applyNumberFormat="1" applyFont="1" applyAlignment="1">
      <alignment horizontal="left"/>
    </xf>
    <xf numFmtId="0" fontId="16" fillId="0" borderId="0" xfId="0" applyNumberFormat="1" applyFont="1" applyAlignment="1"/>
    <xf numFmtId="0" fontId="16" fillId="0" borderId="0" xfId="0" applyNumberFormat="1" applyFont="1" applyAlignment="1">
      <alignment horizontal="left"/>
    </xf>
    <xf numFmtId="0" fontId="16" fillId="0" borderId="0" xfId="0" applyNumberFormat="1" applyFont="1" applyAlignment="1">
      <alignment horizontal="left"/>
    </xf>
    <xf numFmtId="0" fontId="16" fillId="0" borderId="0" xfId="0" applyNumberFormat="1" applyFont="1" applyAlignment="1">
      <alignment wrapText="1"/>
    </xf>
    <xf numFmtId="0" fontId="16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vertical="top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2" xfId="0" applyNumberFormat="1" applyFont="1" applyBorder="1" applyAlignment="1"/>
    <xf numFmtId="0" fontId="15" fillId="0" borderId="0" xfId="0" applyNumberFormat="1" applyFont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14" fontId="16" fillId="0" borderId="0" xfId="0" applyNumberFormat="1" applyFont="1" applyAlignment="1"/>
    <xf numFmtId="0" fontId="13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6" fillId="0" borderId="0" xfId="0" applyNumberFormat="1" applyFont="1" applyAlignment="1"/>
    <xf numFmtId="2" fontId="10" fillId="0" borderId="0" xfId="0" applyNumberFormat="1" applyFont="1" applyAlignment="1">
      <alignment horizontal="right"/>
    </xf>
    <xf numFmtId="0" fontId="16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6" fontId="22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 wrapText="1"/>
    </xf>
    <xf numFmtId="0" fontId="24" fillId="0" borderId="0" xfId="0" applyFont="1" applyAlignment="1">
      <alignment vertical="top" wrapText="1"/>
    </xf>
    <xf numFmtId="0" fontId="24" fillId="0" borderId="0" xfId="0" quotePrefix="1" applyFont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0" fontId="22" fillId="0" borderId="0" xfId="0" applyFont="1" applyAlignment="1">
      <alignment vertical="top"/>
    </xf>
    <xf numFmtId="166" fontId="26" fillId="0" borderId="0" xfId="0" applyNumberFormat="1" applyFont="1" applyAlignment="1">
      <alignment horizontal="left" vertical="top"/>
    </xf>
    <xf numFmtId="0" fontId="0" fillId="0" borderId="1" xfId="0" applyBorder="1"/>
    <xf numFmtId="0" fontId="25" fillId="0" borderId="1" xfId="0" applyFont="1" applyBorder="1" applyAlignment="1">
      <alignment vertical="top" wrapText="1"/>
    </xf>
    <xf numFmtId="166" fontId="0" fillId="0" borderId="0" xfId="0" applyNumberFormat="1"/>
    <xf numFmtId="166" fontId="26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vertical="top" wrapText="1"/>
    </xf>
    <xf numFmtId="166" fontId="23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6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6" fontId="22" fillId="0" borderId="0" xfId="0" applyNumberFormat="1" applyFont="1" applyAlignment="1">
      <alignment horizontal="right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167" fontId="22" fillId="0" borderId="0" xfId="0" applyNumberFormat="1" applyFont="1" applyAlignment="1">
      <alignment horizontal="right" vertical="top"/>
    </xf>
    <xf numFmtId="0" fontId="22" fillId="0" borderId="0" xfId="0" applyFont="1" applyAlignment="1">
      <alignment horizontal="left" wrapText="1"/>
    </xf>
    <xf numFmtId="0" fontId="26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6" fillId="0" borderId="0" xfId="0" applyNumberFormat="1" applyFont="1" applyAlignment="1"/>
    <xf numFmtId="166" fontId="10" fillId="0" borderId="0" xfId="0" applyNumberFormat="1" applyFont="1" applyAlignment="1"/>
    <xf numFmtId="167" fontId="10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AE000-40EF-4BDA-AF6B-EFA8B1836422}">
  <sheetPr>
    <pageSetUpPr fitToPage="1"/>
  </sheetPr>
  <dimension ref="A1:CW269"/>
  <sheetViews>
    <sheetView tabSelected="1" topLeftCell="F160" zoomScale="85" zoomScaleNormal="85" workbookViewId="0">
      <selection activeCell="A118" sqref="A11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8" t="str">
        <f>Source!B1</f>
        <v>Smeta.RU Flash  (495) 974-1589</v>
      </c>
    </row>
    <row r="2" spans="1:93" ht="12.7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93" ht="16.5" customHeight="1" x14ac:dyDescent="0.25">
      <c r="A3" s="10"/>
      <c r="B3" s="11" t="s">
        <v>308</v>
      </c>
      <c r="C3" s="11"/>
      <c r="D3" s="11"/>
      <c r="E3" s="11"/>
      <c r="F3" s="12"/>
      <c r="G3" s="12"/>
      <c r="H3" s="11" t="s">
        <v>309</v>
      </c>
      <c r="I3" s="11"/>
      <c r="J3" s="11"/>
      <c r="K3" s="11"/>
      <c r="L3" s="11"/>
    </row>
    <row r="4" spans="1:93" ht="14.25" customHeight="1" x14ac:dyDescent="0.2">
      <c r="A4" s="12"/>
      <c r="B4" s="13"/>
      <c r="C4" s="13"/>
      <c r="D4" s="13"/>
      <c r="E4" s="13"/>
      <c r="F4" s="12"/>
      <c r="G4" s="12"/>
      <c r="H4" s="13"/>
      <c r="I4" s="13"/>
      <c r="J4" s="13"/>
      <c r="K4" s="13"/>
      <c r="L4" s="13"/>
    </row>
    <row r="5" spans="1:93" ht="14.25" customHeight="1" x14ac:dyDescent="0.2">
      <c r="A5" s="12"/>
      <c r="B5" s="12"/>
      <c r="C5" s="14"/>
      <c r="D5" s="14"/>
      <c r="E5" s="14"/>
      <c r="F5" s="12"/>
      <c r="G5" s="12"/>
      <c r="H5" s="14"/>
      <c r="I5" s="14"/>
      <c r="J5" s="14"/>
      <c r="K5" s="14"/>
      <c r="L5" s="14"/>
    </row>
    <row r="6" spans="1:93" ht="14.25" customHeight="1" x14ac:dyDescent="0.2">
      <c r="A6" s="14"/>
      <c r="B6" s="13" t="str">
        <f>CONCATENATE("______________________ ", IF(Source!AL12&lt;&gt;"", Source!AL12, ""))</f>
        <v xml:space="preserve">______________________ </v>
      </c>
      <c r="C6" s="13"/>
      <c r="D6" s="13"/>
      <c r="E6" s="13"/>
      <c r="F6" s="12"/>
      <c r="G6" s="12"/>
      <c r="H6" s="13" t="str">
        <f>CONCATENATE("______________________ ", IF(Source!AH12&lt;&gt;"", Source!AH12, ""))</f>
        <v xml:space="preserve">______________________ </v>
      </c>
      <c r="I6" s="13"/>
      <c r="J6" s="13"/>
      <c r="K6" s="13"/>
      <c r="L6" s="13"/>
    </row>
    <row r="7" spans="1:93" ht="14.25" customHeight="1" x14ac:dyDescent="0.2">
      <c r="A7" s="15"/>
      <c r="B7" s="16" t="s">
        <v>310</v>
      </c>
      <c r="C7" s="16"/>
      <c r="D7" s="16"/>
      <c r="E7" s="16"/>
      <c r="F7" s="12"/>
      <c r="G7" s="12"/>
      <c r="H7" s="16" t="s">
        <v>310</v>
      </c>
      <c r="I7" s="16"/>
      <c r="J7" s="16"/>
      <c r="K7" s="16"/>
      <c r="L7" s="16"/>
    </row>
    <row r="10" spans="1:93" ht="12.75" customHeight="1" x14ac:dyDescent="0.2">
      <c r="A10" s="17" t="s">
        <v>311</v>
      </c>
      <c r="B10" s="17"/>
      <c r="C10" s="17"/>
      <c r="D10" s="17"/>
      <c r="E10" s="17"/>
      <c r="F10" s="19" t="s">
        <v>347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1"/>
      <c r="B11" s="21"/>
      <c r="C11" s="21"/>
      <c r="D11" s="21"/>
      <c r="E11" s="21"/>
      <c r="F11" s="22"/>
      <c r="G11" s="22"/>
      <c r="H11" s="22"/>
      <c r="I11" s="22"/>
      <c r="J11" s="22"/>
      <c r="K11" s="22"/>
      <c r="L11" s="22"/>
    </row>
    <row r="12" spans="1:93" ht="51" x14ac:dyDescent="0.2">
      <c r="A12" s="17" t="s">
        <v>312</v>
      </c>
      <c r="B12" s="17"/>
      <c r="C12" s="17"/>
      <c r="D12" s="17"/>
      <c r="E12" s="17"/>
      <c r="F12" s="19" t="str">
        <f>IF(Source!CQ12 &lt;&gt; "", Source!CQ12, "")</f>
        <v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v>
      </c>
      <c r="G12" s="19"/>
      <c r="H12" s="19"/>
      <c r="I12" s="19"/>
      <c r="J12" s="19"/>
      <c r="K12" s="19"/>
      <c r="L12" s="19"/>
      <c r="CO12" s="68" t="str">
        <f>IF(Source!CQ12 &lt;&gt; "", Source!CQ12, "")</f>
        <v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v>
      </c>
    </row>
    <row r="13" spans="1:93" ht="12.75" customHeight="1" x14ac:dyDescent="0.2">
      <c r="A13" s="21"/>
      <c r="B13" s="21"/>
      <c r="C13" s="21"/>
      <c r="D13" s="21"/>
      <c r="E13" s="21"/>
      <c r="F13" s="22"/>
      <c r="G13" s="22"/>
      <c r="H13" s="22"/>
      <c r="I13" s="22"/>
      <c r="J13" s="22"/>
      <c r="K13" s="22"/>
      <c r="L13" s="22"/>
    </row>
    <row r="14" spans="1:93" ht="12.75" customHeight="1" x14ac:dyDescent="0.2">
      <c r="A14" s="18" t="s">
        <v>313</v>
      </c>
      <c r="B14" s="18"/>
      <c r="C14" s="18"/>
      <c r="D14" s="18"/>
      <c r="E14" s="18"/>
      <c r="F14" s="19" t="str">
        <f>IF(Source!CV12 &lt;&gt; "", Source!CV12,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1"/>
      <c r="B15" s="21"/>
      <c r="C15" s="21"/>
      <c r="D15" s="21"/>
      <c r="E15" s="21"/>
      <c r="F15" s="22"/>
      <c r="G15" s="22"/>
      <c r="H15" s="22"/>
      <c r="I15" s="22"/>
      <c r="J15" s="22"/>
      <c r="K15" s="22"/>
      <c r="L15" s="22"/>
    </row>
    <row r="16" spans="1:93" ht="76.5" customHeight="1" x14ac:dyDescent="0.2">
      <c r="A16" s="17" t="s">
        <v>314</v>
      </c>
      <c r="B16" s="17"/>
      <c r="C16" s="17"/>
      <c r="D16" s="17"/>
      <c r="E16" s="17"/>
      <c r="F16" s="19" t="s">
        <v>188</v>
      </c>
      <c r="G16" s="19"/>
      <c r="H16" s="19"/>
      <c r="I16" s="19"/>
      <c r="J16" s="19"/>
      <c r="K16" s="19"/>
      <c r="L16" s="19"/>
    </row>
    <row r="17" spans="1:1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12" ht="38.25" customHeight="1" x14ac:dyDescent="0.2">
      <c r="A18" s="17" t="s">
        <v>315</v>
      </c>
      <c r="B18" s="17"/>
      <c r="C18" s="17"/>
      <c r="D18" s="17"/>
      <c r="E18" s="17"/>
      <c r="F18" s="19"/>
      <c r="G18" s="19"/>
      <c r="H18" s="19"/>
      <c r="I18" s="19"/>
      <c r="J18" s="19"/>
      <c r="K18" s="19"/>
      <c r="L18" s="19"/>
    </row>
    <row r="19" spans="1:12" ht="12.75" customHeight="1" x14ac:dyDescent="0.2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4"/>
      <c r="L19" s="24"/>
    </row>
    <row r="20" spans="1:12" ht="12.75" customHeight="1" x14ac:dyDescent="0.2">
      <c r="A20" s="17" t="s">
        <v>316</v>
      </c>
      <c r="B20" s="17"/>
      <c r="C20" s="17"/>
      <c r="D20" s="17"/>
      <c r="E20" s="17"/>
      <c r="F20" s="19" t="str">
        <f>IF(Source!CZ12 &lt;&gt; "", Source!CZ12, "")</f>
        <v/>
      </c>
      <c r="G20" s="19"/>
      <c r="H20" s="19"/>
      <c r="I20" s="19"/>
      <c r="J20" s="19"/>
      <c r="K20" s="19"/>
      <c r="L20" s="19"/>
    </row>
    <row r="21" spans="1:12" ht="12.75" customHeight="1" x14ac:dyDescent="0.2">
      <c r="A21" s="23"/>
      <c r="B21" s="23"/>
      <c r="C21" s="23"/>
      <c r="D21" s="23"/>
      <c r="E21" s="23"/>
      <c r="F21" s="24"/>
      <c r="G21" s="24"/>
      <c r="H21" s="24"/>
      <c r="I21" s="24"/>
      <c r="J21" s="24"/>
      <c r="K21" s="24"/>
      <c r="L21" s="22"/>
    </row>
    <row r="22" spans="1:12" ht="12.75" customHeight="1" x14ac:dyDescent="0.2">
      <c r="A22" s="17" t="s">
        <v>317</v>
      </c>
      <c r="B22" s="17"/>
      <c r="C22" s="17"/>
      <c r="D22" s="17"/>
      <c r="E22" s="17"/>
      <c r="F22" s="19" t="str">
        <f>IF(Source!DA12 &lt;&gt; "", Source!DA12, "")</f>
        <v/>
      </c>
      <c r="G22" s="19"/>
      <c r="H22" s="19"/>
      <c r="I22" s="19"/>
      <c r="J22" s="19"/>
      <c r="K22" s="19"/>
      <c r="L22" s="19"/>
    </row>
    <row r="23" spans="1:12" ht="12.75" customHeight="1" x14ac:dyDescent="0.2">
      <c r="A23" s="9"/>
      <c r="B23" s="9"/>
      <c r="C23" s="9"/>
      <c r="D23" s="9"/>
      <c r="E23" s="9"/>
      <c r="F23" s="25"/>
      <c r="G23" s="25"/>
      <c r="H23" s="25"/>
      <c r="I23" s="25"/>
      <c r="J23" s="25"/>
      <c r="K23" s="25"/>
      <c r="L23" s="25"/>
    </row>
    <row r="24" spans="1:12" ht="12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ht="15.7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12" ht="14.25" customHeight="1" x14ac:dyDescent="0.2">
      <c r="A26" s="28" t="s">
        <v>318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</row>
    <row r="27" spans="1:12" ht="14.2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2" ht="15.75" customHeight="1" x14ac:dyDescent="0.25">
      <c r="A28" s="27" t="str">
        <f>IF(Source!G12&lt;&gt;"Новый объект", Source!G12, "")</f>
        <v>13.1 Демонтаж трёхфазного счётчика трансформаторного включения (МО)_(Корр. 2026)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spans="1:12" ht="14.25" customHeight="1" x14ac:dyDescent="0.2">
      <c r="A29" s="28" t="s">
        <v>319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4.25" customHeight="1" x14ac:dyDescent="0.2">
      <c r="A30" s="12"/>
      <c r="B30" s="12"/>
      <c r="C30" s="12"/>
      <c r="D30" s="12"/>
      <c r="E30" s="12"/>
      <c r="F30" s="15"/>
      <c r="G30" s="15"/>
      <c r="H30" s="15"/>
      <c r="I30" s="15"/>
      <c r="J30" s="15"/>
      <c r="K30" s="15"/>
      <c r="L30" s="15"/>
    </row>
    <row r="31" spans="1:12" ht="15.75" customHeight="1" x14ac:dyDescent="0.25">
      <c r="A31" s="26" t="str">
        <f>CONCATENATE( "ЛОКАЛЬНАЯ СМЕТА № ", Source!L20, " ",Source!CM20)</f>
        <v xml:space="preserve">ЛОКАЛЬНАЯ СМЕТА № Новая локальная смета 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 ht="15" customHeight="1" x14ac:dyDescent="0.25">
      <c r="A32" s="29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29"/>
    </row>
    <row r="33" spans="1:12" ht="18" customHeight="1" x14ac:dyDescent="0.25">
      <c r="A33" s="31" t="str">
        <f>IF(Source!G20&lt;&gt;"Новая локальная смета", Source!G20, "")</f>
        <v/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4.25" customHeight="1" x14ac:dyDescent="0.2">
      <c r="A34" s="28" t="s">
        <v>320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  <row r="35" spans="1:12" ht="14.25" customHeight="1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 ht="14.25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2" ht="12.75" customHeight="1" x14ac:dyDescent="0.2">
      <c r="A37" s="20" t="s">
        <v>321</v>
      </c>
      <c r="B37" s="20"/>
      <c r="C37" s="32" t="s">
        <v>348</v>
      </c>
      <c r="D37" s="20" t="s">
        <v>322</v>
      </c>
      <c r="E37" s="20"/>
      <c r="F37" s="20"/>
      <c r="G37" s="20"/>
      <c r="H37" s="20"/>
      <c r="I37" s="20"/>
      <c r="J37" s="20"/>
      <c r="K37" s="20"/>
      <c r="L37" s="20"/>
    </row>
    <row r="38" spans="1:12" ht="12.75" customHeight="1" x14ac:dyDescent="0.2">
      <c r="A38" s="20"/>
      <c r="B38" s="20"/>
      <c r="C38" s="33"/>
      <c r="D38" s="20"/>
      <c r="E38" s="20"/>
      <c r="F38" s="20"/>
      <c r="G38" s="20"/>
      <c r="H38" s="20"/>
      <c r="I38" s="20"/>
      <c r="J38" s="20"/>
      <c r="K38" s="20"/>
      <c r="L38" s="20"/>
    </row>
    <row r="39" spans="1:12" ht="12.75" customHeight="1" x14ac:dyDescent="0.2">
      <c r="A39" s="20" t="s">
        <v>323</v>
      </c>
      <c r="B39" s="20"/>
      <c r="C39" s="34"/>
      <c r="D39" s="34"/>
      <c r="E39" s="34"/>
      <c r="F39" s="34"/>
      <c r="G39" s="34"/>
      <c r="H39" s="34"/>
      <c r="I39" s="34"/>
      <c r="J39" s="34"/>
      <c r="K39" s="34"/>
      <c r="L39" s="34"/>
    </row>
    <row r="40" spans="1:12" ht="14.25" customHeight="1" x14ac:dyDescent="0.2">
      <c r="A40" s="35"/>
      <c r="B40" s="36"/>
      <c r="C40" s="28" t="s">
        <v>324</v>
      </c>
      <c r="D40" s="28"/>
      <c r="E40" s="28"/>
      <c r="F40" s="28"/>
      <c r="G40" s="28"/>
      <c r="H40" s="28"/>
      <c r="I40" s="28"/>
      <c r="J40" s="28"/>
      <c r="K40" s="28"/>
      <c r="L40" s="28"/>
    </row>
    <row r="41" spans="1:12" ht="14.2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1:12" ht="14.25" customHeight="1" x14ac:dyDescent="0.2">
      <c r="A42" s="20" t="s">
        <v>349</v>
      </c>
      <c r="B42" s="12"/>
      <c r="C42" s="12"/>
      <c r="D42" s="37"/>
      <c r="E42" s="12"/>
      <c r="F42" s="12"/>
      <c r="G42" s="12"/>
      <c r="H42" s="12"/>
      <c r="I42" s="12"/>
      <c r="J42" s="12"/>
      <c r="K42" s="12"/>
      <c r="L42" s="12"/>
    </row>
    <row r="43" spans="1:12" ht="14.2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ht="14.25" customHeight="1" x14ac:dyDescent="0.2">
      <c r="A44" s="38" t="s">
        <v>325</v>
      </c>
      <c r="B44" s="12"/>
      <c r="C44" s="114">
        <f>C47+C48+C49+C50</f>
        <v>3.37</v>
      </c>
      <c r="D44" s="113">
        <f>D47+D48+D49+D50</f>
        <v>7.0000000000000007E-2</v>
      </c>
      <c r="E44" s="39"/>
      <c r="F44" s="20" t="s">
        <v>326</v>
      </c>
      <c r="G44" s="9"/>
      <c r="H44" s="9"/>
      <c r="I44" s="9"/>
      <c r="J44" s="9"/>
      <c r="K44" s="9"/>
      <c r="L44" s="12"/>
    </row>
    <row r="45" spans="1:12" ht="14.25" customHeight="1" x14ac:dyDescent="0.2">
      <c r="A45" s="38"/>
      <c r="B45" s="12"/>
      <c r="C45" s="114"/>
      <c r="D45" s="114"/>
      <c r="E45" s="40"/>
      <c r="F45" s="20"/>
      <c r="G45" s="9"/>
      <c r="H45" s="9"/>
      <c r="I45" s="9"/>
      <c r="J45" s="9"/>
      <c r="K45" s="9"/>
      <c r="L45" s="12"/>
    </row>
    <row r="46" spans="1:12" ht="14.25" customHeight="1" x14ac:dyDescent="0.2">
      <c r="A46" s="12"/>
      <c r="B46" s="41" t="s">
        <v>327</v>
      </c>
      <c r="C46" s="116"/>
      <c r="D46" s="115"/>
      <c r="E46" s="42"/>
      <c r="F46" s="20"/>
      <c r="G46" s="20" t="s">
        <v>328</v>
      </c>
      <c r="H46" s="12"/>
      <c r="I46" s="116">
        <f>ROUND((SUM(AR58:AR262))/1000, 2)</f>
        <v>1.21</v>
      </c>
      <c r="J46" s="116">
        <f>ROUND((SUM(S58:S262))/1000, 2)</f>
        <v>0.02</v>
      </c>
      <c r="K46" s="20" t="s">
        <v>326</v>
      </c>
      <c r="L46" s="12"/>
    </row>
    <row r="47" spans="1:12" ht="14.25" customHeight="1" x14ac:dyDescent="0.2">
      <c r="A47" s="12"/>
      <c r="B47" s="38" t="s">
        <v>329</v>
      </c>
      <c r="C47" s="114">
        <f>ROUND((ROUND(SUMIF(CD58:CD262, 1, AA58:AA262)*Source!D163, 2)+ROUND(SUMIF(CD58:CD262, 1, P58:P262)*Source!E163, 2)+ROUND(SUMIF(CD58:CD262, 1, AV58:AV262), 2)+ROUND(SUMIF(CD58:CD262, 1, S58:S262)*Source!G163, 2)+SUMIF(CD58:CD262, 1, BC58:BC262)+SUMIF(CD58:CD262, 1, BB58:BB262)+SUMIF(CD58:CD262, 1, AZ58:AZ262)+SUMIF(CD58:CD262, 1, BA58:BA262))/1000, 2)</f>
        <v>0</v>
      </c>
      <c r="D47" s="113">
        <f>ROUND((SUM(BH58:BH262)+SUMIF(CD58:CD262, 1, AG58:AG262)+SUMIF(CD58:CD262, 1, AF58:AF262))/1000, 2)</f>
        <v>0</v>
      </c>
      <c r="E47" s="39"/>
      <c r="F47" s="20" t="s">
        <v>326</v>
      </c>
      <c r="G47" s="20" t="s">
        <v>330</v>
      </c>
      <c r="H47" s="12"/>
      <c r="I47" s="20"/>
      <c r="J47" s="117">
        <f>Source!F92</f>
        <v>2.2952159999999999</v>
      </c>
      <c r="K47" s="20" t="s">
        <v>194</v>
      </c>
      <c r="L47" s="12"/>
    </row>
    <row r="48" spans="1:12" ht="14.25" customHeight="1" x14ac:dyDescent="0.2">
      <c r="A48" s="12"/>
      <c r="B48" s="38" t="s">
        <v>331</v>
      </c>
      <c r="C48" s="114">
        <f>ROUND((ROUND(SUMIF(CD58:CD262, 2, AA58:AA262)*Source!D163, 2)+ROUND(SUMIF(CD58:CD262, 2, P58:P262)*Source!E163, 2)+ROUND(SUMIF(CD58:CD262, 2, AV58:AV262), 2)+ROUND(SUMIF(CD58:CD262, 2, S58:S262)*Source!G163, 2)+SUMIF(CD58:CD262, 2, BC58:BC262)+SUMIF(CD58:CD262, 2, BB58:BB262)+SUMIF(CD58:CD262, 2, AZ58:AZ262)+SUMIF(CD58:CD262, 2, BA58:BA262))/1000, 2)</f>
        <v>3.37</v>
      </c>
      <c r="D48" s="113">
        <f>ROUND((SUM(BI58:BI262)+SUMIF(CD58:CD262, 2, AG58:AG262)+SUMIF(CD58:CD262, 2, AF58:AF262))/1000, 2)</f>
        <v>7.0000000000000007E-2</v>
      </c>
      <c r="E48" s="39"/>
      <c r="F48" s="20" t="s">
        <v>326</v>
      </c>
      <c r="G48" s="20" t="s">
        <v>332</v>
      </c>
      <c r="H48" s="12"/>
      <c r="I48" s="20"/>
      <c r="J48" s="117">
        <f>Source!F93</f>
        <v>0.13314239999999999</v>
      </c>
      <c r="K48" s="20" t="s">
        <v>194</v>
      </c>
      <c r="L48" s="12"/>
    </row>
    <row r="49" spans="1:101" ht="14.25" customHeight="1" x14ac:dyDescent="0.2">
      <c r="A49" s="12"/>
      <c r="B49" s="38" t="s">
        <v>333</v>
      </c>
      <c r="C49" s="114">
        <f>ROUND((ROUND(SUM(BJ58:BJ262)*Source!H163, 2)+SUMIF(CD58:CD262, 3, BD58:BD262)+SUMIF(CD58:CD262, 3, BB58:BB262))/1000, 2)</f>
        <v>0</v>
      </c>
      <c r="D49" s="113">
        <f>ROUND((SUM(BJ58:BJ262)+SUM(AH58:AH262))/1000, 2)</f>
        <v>0</v>
      </c>
      <c r="E49" s="39"/>
      <c r="F49" s="20" t="s">
        <v>326</v>
      </c>
      <c r="G49" s="20"/>
      <c r="H49" s="20"/>
      <c r="I49" s="20"/>
      <c r="J49" s="20"/>
      <c r="K49" s="20"/>
      <c r="L49" s="12"/>
    </row>
    <row r="50" spans="1:101" ht="14.25" customHeight="1" x14ac:dyDescent="0.2">
      <c r="A50" s="12"/>
      <c r="B50" s="38" t="s">
        <v>334</v>
      </c>
      <c r="C50" s="114">
        <f>ROUND((ROUND(SUM(BL58:BL262)*Source!I163, 2)+SUMIF(CD58:CD262, 4, BC58:BC262)+SUM(BR58:BR262)+ROUND(SUM(BN58:BN262)*Source!H163, 2)+SUMIF(CD58:CD262, 4, BB58:BB262))/1000, 2)</f>
        <v>0</v>
      </c>
      <c r="D50" s="113">
        <f>ROUND((SUM(BL58:BL262)+SUMIF(CD58:CD262, 4, AG58:AG262)+SUM(BM58:BM262)+SUM(BN58:BN262)+SUMIF(CD58:CD262, 4, AF58:AF262))/1000, 2)</f>
        <v>0</v>
      </c>
      <c r="E50" s="43"/>
      <c r="F50" s="20" t="s">
        <v>326</v>
      </c>
      <c r="G50" s="20"/>
      <c r="H50" s="20"/>
      <c r="I50" s="20"/>
      <c r="J50" s="20"/>
      <c r="K50" s="20"/>
      <c r="L50" s="12"/>
    </row>
    <row r="51" spans="1:101" ht="14.25" customHeight="1" x14ac:dyDescent="0.2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</row>
    <row r="52" spans="1:101" ht="12.75" customHeight="1" x14ac:dyDescent="0.2">
      <c r="A52" s="48" t="s">
        <v>335</v>
      </c>
      <c r="B52" s="48" t="s">
        <v>336</v>
      </c>
      <c r="C52" s="48" t="s">
        <v>337</v>
      </c>
      <c r="D52" s="48" t="s">
        <v>338</v>
      </c>
      <c r="E52" s="46" t="s">
        <v>339</v>
      </c>
      <c r="F52" s="45"/>
      <c r="G52" s="52"/>
      <c r="H52" s="46" t="s">
        <v>340</v>
      </c>
      <c r="I52" s="45"/>
      <c r="J52" s="60"/>
      <c r="K52" s="57" t="s">
        <v>341</v>
      </c>
      <c r="L52" s="48" t="s">
        <v>342</v>
      </c>
    </row>
    <row r="53" spans="1:101" ht="12.75" customHeight="1" x14ac:dyDescent="0.2">
      <c r="A53" s="49"/>
      <c r="B53" s="49"/>
      <c r="C53" s="49"/>
      <c r="D53" s="49"/>
      <c r="E53" s="47"/>
      <c r="F53" s="51"/>
      <c r="G53" s="53"/>
      <c r="H53" s="47"/>
      <c r="I53" s="51"/>
      <c r="J53" s="61"/>
      <c r="K53" s="58"/>
      <c r="L53" s="49"/>
    </row>
    <row r="54" spans="1:101" ht="12.75" customHeight="1" x14ac:dyDescent="0.2">
      <c r="A54" s="49"/>
      <c r="B54" s="49"/>
      <c r="C54" s="49"/>
      <c r="D54" s="49"/>
      <c r="E54" s="47"/>
      <c r="F54" s="51"/>
      <c r="G54" s="53"/>
      <c r="H54" s="47"/>
      <c r="I54" s="51"/>
      <c r="J54" s="61"/>
      <c r="K54" s="58"/>
      <c r="L54" s="49"/>
    </row>
    <row r="55" spans="1:101" ht="12.75" customHeight="1" x14ac:dyDescent="0.2">
      <c r="A55" s="49"/>
      <c r="B55" s="49"/>
      <c r="C55" s="49"/>
      <c r="D55" s="49"/>
      <c r="E55" s="54"/>
      <c r="F55" s="55"/>
      <c r="G55" s="56"/>
      <c r="H55" s="54"/>
      <c r="I55" s="55"/>
      <c r="J55" s="62"/>
      <c r="K55" s="58"/>
      <c r="L55" s="49"/>
    </row>
    <row r="56" spans="1:101" ht="25.5" customHeight="1" x14ac:dyDescent="0.2">
      <c r="A56" s="50"/>
      <c r="B56" s="50"/>
      <c r="C56" s="50"/>
      <c r="D56" s="50"/>
      <c r="E56" s="63" t="s">
        <v>343</v>
      </c>
      <c r="F56" s="63" t="s">
        <v>344</v>
      </c>
      <c r="G56" s="64" t="s">
        <v>345</v>
      </c>
      <c r="H56" s="63" t="s">
        <v>343</v>
      </c>
      <c r="I56" s="63" t="s">
        <v>344</v>
      </c>
      <c r="J56" s="65" t="s">
        <v>346</v>
      </c>
      <c r="K56" s="59"/>
      <c r="L56" s="50"/>
    </row>
    <row r="57" spans="1:101" ht="14.25" customHeight="1" x14ac:dyDescent="0.2">
      <c r="A57" s="66">
        <v>1</v>
      </c>
      <c r="B57" s="66">
        <v>2</v>
      </c>
      <c r="C57" s="66">
        <v>3</v>
      </c>
      <c r="D57" s="66">
        <v>4</v>
      </c>
      <c r="E57" s="66">
        <v>5</v>
      </c>
      <c r="F57" s="66">
        <v>6</v>
      </c>
      <c r="G57" s="66">
        <v>7</v>
      </c>
      <c r="H57" s="66">
        <v>8</v>
      </c>
      <c r="I57" s="66">
        <v>9</v>
      </c>
      <c r="J57" s="66">
        <v>10</v>
      </c>
      <c r="K57" s="67">
        <v>11</v>
      </c>
      <c r="L57" s="67">
        <v>12</v>
      </c>
    </row>
    <row r="59" spans="1:101" ht="16.5" x14ac:dyDescent="0.2">
      <c r="A59" s="69" t="s">
        <v>350</v>
      </c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</row>
    <row r="60" spans="1:101" ht="28.5" x14ac:dyDescent="0.2">
      <c r="A60" s="70" t="s">
        <v>15</v>
      </c>
      <c r="B60" s="71" t="str">
        <f>Source!F28</f>
        <v>м08-03-600-02</v>
      </c>
      <c r="C60" s="71" t="str">
        <f>Source!G28</f>
        <v>Счетчики, устанавливаемые на готовом основании: трехфазные</v>
      </c>
      <c r="D60" s="72" t="str">
        <f>Source!H28</f>
        <v>ШТ</v>
      </c>
      <c r="E60" s="74">
        <f>Source!K28</f>
        <v>1</v>
      </c>
      <c r="F60" s="74"/>
      <c r="G60" s="74">
        <f>Source!I28</f>
        <v>1</v>
      </c>
      <c r="H60" s="76"/>
      <c r="I60" s="75"/>
      <c r="J60" s="76"/>
      <c r="K60" s="75"/>
      <c r="L60" s="76"/>
    </row>
    <row r="61" spans="1:101" ht="25.5" x14ac:dyDescent="0.2">
      <c r="B61" s="77" t="s">
        <v>289</v>
      </c>
      <c r="C61" s="78" t="s">
        <v>351</v>
      </c>
      <c r="D61" s="78"/>
      <c r="E61" s="78"/>
      <c r="F61" s="78"/>
      <c r="G61" s="78"/>
      <c r="H61" s="78"/>
      <c r="I61" s="78"/>
      <c r="J61" s="78"/>
      <c r="K61" s="78"/>
      <c r="L61" s="78"/>
      <c r="CW61" s="79" t="s">
        <v>351</v>
      </c>
    </row>
    <row r="62" spans="1:101" ht="51" x14ac:dyDescent="0.2">
      <c r="B62" s="77" t="s">
        <v>293</v>
      </c>
      <c r="C62" s="78" t="s">
        <v>352</v>
      </c>
      <c r="D62" s="78"/>
      <c r="E62" s="78"/>
      <c r="F62" s="78"/>
      <c r="G62" s="78"/>
      <c r="H62" s="78"/>
      <c r="I62" s="78"/>
      <c r="J62" s="78"/>
      <c r="K62" s="78"/>
      <c r="L62" s="78"/>
      <c r="CW62" s="79" t="s">
        <v>352</v>
      </c>
    </row>
    <row r="63" spans="1:101" ht="25.5" x14ac:dyDescent="0.2">
      <c r="B63" s="77" t="s">
        <v>296</v>
      </c>
      <c r="C63" s="78" t="s">
        <v>353</v>
      </c>
      <c r="D63" s="78"/>
      <c r="E63" s="78"/>
      <c r="F63" s="78"/>
      <c r="G63" s="78"/>
      <c r="H63" s="78"/>
      <c r="I63" s="78"/>
      <c r="J63" s="78"/>
      <c r="K63" s="78"/>
      <c r="L63" s="78"/>
      <c r="CW63" s="79" t="s">
        <v>353</v>
      </c>
    </row>
    <row r="64" spans="1:101" x14ac:dyDescent="0.2">
      <c r="B64" s="77" t="s">
        <v>300</v>
      </c>
      <c r="C64" s="78" t="s">
        <v>354</v>
      </c>
      <c r="D64" s="78"/>
      <c r="E64" s="78"/>
      <c r="F64" s="78"/>
      <c r="G64" s="78"/>
      <c r="H64" s="78"/>
      <c r="I64" s="78"/>
      <c r="J64" s="78"/>
      <c r="K64" s="78"/>
      <c r="L64" s="78"/>
    </row>
    <row r="65" spans="1:101" ht="89.25" x14ac:dyDescent="0.2">
      <c r="A65" s="84"/>
      <c r="B65" s="84"/>
      <c r="C65" s="85" t="s">
        <v>355</v>
      </c>
      <c r="D65" s="85"/>
      <c r="E65" s="85"/>
      <c r="F65" s="85"/>
      <c r="G65" s="84"/>
      <c r="H65" s="84"/>
      <c r="I65" s="84"/>
      <c r="J65" s="84"/>
      <c r="K65" s="84"/>
      <c r="L65" s="84"/>
      <c r="CW65" s="81" t="s">
        <v>355</v>
      </c>
    </row>
    <row r="66" spans="1:101" ht="15" x14ac:dyDescent="0.2">
      <c r="C66" s="83" t="s">
        <v>356</v>
      </c>
      <c r="D66" s="83"/>
      <c r="E66" s="83"/>
      <c r="F66" s="83"/>
      <c r="G66" s="83"/>
      <c r="H66" s="83"/>
      <c r="I66" s="87">
        <f>J60</f>
        <v>0</v>
      </c>
      <c r="J66" s="87"/>
      <c r="O66" s="86">
        <f>J60</f>
        <v>0</v>
      </c>
      <c r="P66">
        <f>0</f>
        <v>0</v>
      </c>
      <c r="R66" t="s">
        <v>357</v>
      </c>
      <c r="S66">
        <f>0</f>
        <v>0</v>
      </c>
      <c r="U66">
        <f>0</f>
        <v>0</v>
      </c>
      <c r="X66">
        <f>0</f>
        <v>0</v>
      </c>
      <c r="Z66" t="s">
        <v>357</v>
      </c>
      <c r="AA66">
        <f>0</f>
        <v>0</v>
      </c>
      <c r="AD66">
        <f>Source!X28</f>
        <v>0</v>
      </c>
      <c r="AE66">
        <f>Source!Y28</f>
        <v>0</v>
      </c>
      <c r="AZ66">
        <f>Source!HK28</f>
        <v>0</v>
      </c>
      <c r="BA66">
        <f>Source!HL28</f>
        <v>0</v>
      </c>
      <c r="BI66" s="86">
        <f>J60</f>
        <v>0</v>
      </c>
      <c r="CD66">
        <v>2</v>
      </c>
    </row>
    <row r="67" spans="1:101" ht="57" x14ac:dyDescent="0.2">
      <c r="A67" s="70" t="s">
        <v>30</v>
      </c>
      <c r="B67" s="71" t="str">
        <f>Source!F29</f>
        <v>м08-03-572-03</v>
      </c>
      <c r="C67" s="71" t="str">
        <f>Source!G29</f>
        <v>Блок управления шкафного исполнения или распределительный пункт (шкаф), устанавливаемый: на стене, высота и ширина до 600х600 мм (прим.дисплей)</v>
      </c>
      <c r="D67" s="72" t="str">
        <f>Source!H29</f>
        <v>ШТ</v>
      </c>
      <c r="E67" s="74">
        <f>Source!K29</f>
        <v>1</v>
      </c>
      <c r="F67" s="74"/>
      <c r="G67" s="74">
        <f>Source!I29</f>
        <v>1</v>
      </c>
      <c r="H67" s="76"/>
      <c r="I67" s="75"/>
      <c r="J67" s="76"/>
      <c r="K67" s="75"/>
      <c r="L67" s="76"/>
    </row>
    <row r="68" spans="1:101" ht="51" x14ac:dyDescent="0.2">
      <c r="B68" s="77" t="s">
        <v>293</v>
      </c>
      <c r="C68" s="78" t="s">
        <v>352</v>
      </c>
      <c r="D68" s="78"/>
      <c r="E68" s="78"/>
      <c r="F68" s="78"/>
      <c r="G68" s="78"/>
      <c r="H68" s="78"/>
      <c r="I68" s="78"/>
      <c r="J68" s="78"/>
      <c r="K68" s="78"/>
      <c r="L68" s="78"/>
      <c r="CW68" s="79" t="s">
        <v>352</v>
      </c>
    </row>
    <row r="69" spans="1:101" ht="25.5" x14ac:dyDescent="0.2">
      <c r="B69" s="77" t="s">
        <v>296</v>
      </c>
      <c r="C69" s="78" t="s">
        <v>353</v>
      </c>
      <c r="D69" s="78"/>
      <c r="E69" s="78"/>
      <c r="F69" s="78"/>
      <c r="G69" s="78"/>
      <c r="H69" s="78"/>
      <c r="I69" s="78"/>
      <c r="J69" s="78"/>
      <c r="K69" s="78"/>
      <c r="L69" s="78"/>
      <c r="CW69" s="79" t="s">
        <v>353</v>
      </c>
    </row>
    <row r="70" spans="1:101" ht="25.5" x14ac:dyDescent="0.2">
      <c r="B70" s="77" t="s">
        <v>289</v>
      </c>
      <c r="C70" s="78" t="s">
        <v>351</v>
      </c>
      <c r="D70" s="78"/>
      <c r="E70" s="78"/>
      <c r="F70" s="78"/>
      <c r="G70" s="78"/>
      <c r="H70" s="78"/>
      <c r="I70" s="78"/>
      <c r="J70" s="78"/>
      <c r="K70" s="78"/>
      <c r="L70" s="78"/>
      <c r="CW70" s="79" t="s">
        <v>351</v>
      </c>
    </row>
    <row r="71" spans="1:101" x14ac:dyDescent="0.2">
      <c r="B71" s="77" t="s">
        <v>300</v>
      </c>
      <c r="C71" s="78" t="s">
        <v>354</v>
      </c>
      <c r="D71" s="78"/>
      <c r="E71" s="78"/>
      <c r="F71" s="78"/>
      <c r="G71" s="78"/>
      <c r="H71" s="78"/>
      <c r="I71" s="78"/>
      <c r="J71" s="78"/>
      <c r="K71" s="78"/>
      <c r="L71" s="78"/>
    </row>
    <row r="72" spans="1:101" ht="89.25" x14ac:dyDescent="0.2">
      <c r="A72" s="84"/>
      <c r="B72" s="84"/>
      <c r="C72" s="85" t="s">
        <v>358</v>
      </c>
      <c r="D72" s="85"/>
      <c r="E72" s="85"/>
      <c r="F72" s="85"/>
      <c r="G72" s="84"/>
      <c r="H72" s="84"/>
      <c r="I72" s="84"/>
      <c r="J72" s="84"/>
      <c r="K72" s="84"/>
      <c r="L72" s="84"/>
      <c r="CW72" s="81" t="s">
        <v>358</v>
      </c>
    </row>
    <row r="73" spans="1:101" ht="15" x14ac:dyDescent="0.2">
      <c r="C73" s="83" t="s">
        <v>356</v>
      </c>
      <c r="D73" s="83"/>
      <c r="E73" s="83"/>
      <c r="F73" s="83"/>
      <c r="G73" s="83"/>
      <c r="H73" s="83"/>
      <c r="I73" s="87">
        <f>J67</f>
        <v>0</v>
      </c>
      <c r="J73" s="87"/>
      <c r="O73" s="86">
        <f>J67</f>
        <v>0</v>
      </c>
      <c r="P73">
        <f>0</f>
        <v>0</v>
      </c>
      <c r="R73" t="s">
        <v>357</v>
      </c>
      <c r="S73">
        <f>0</f>
        <v>0</v>
      </c>
      <c r="U73">
        <f>0</f>
        <v>0</v>
      </c>
      <c r="X73">
        <f>0</f>
        <v>0</v>
      </c>
      <c r="Z73" t="s">
        <v>357</v>
      </c>
      <c r="AA73">
        <f>0</f>
        <v>0</v>
      </c>
      <c r="AD73">
        <f>Source!X29</f>
        <v>0</v>
      </c>
      <c r="AE73">
        <f>Source!Y29</f>
        <v>0</v>
      </c>
      <c r="AZ73">
        <f>Source!HK29</f>
        <v>0</v>
      </c>
      <c r="BA73">
        <f>Source!HL29</f>
        <v>0</v>
      </c>
      <c r="BI73" s="86">
        <f>J67</f>
        <v>0</v>
      </c>
      <c r="CD73">
        <v>2</v>
      </c>
    </row>
    <row r="74" spans="1:101" ht="42.75" x14ac:dyDescent="0.2">
      <c r="A74" s="70" t="s">
        <v>37</v>
      </c>
      <c r="B74" s="71" t="str">
        <f>Source!F30</f>
        <v>м08-03-573-04</v>
      </c>
      <c r="C74" s="71" t="str">
        <f>Source!G30</f>
        <v>Шкаф (пульт) управления навесной, высота, ширина и глубина: до 600х600х350 мм</v>
      </c>
      <c r="D74" s="72" t="str">
        <f>Source!H30</f>
        <v>ШТ</v>
      </c>
      <c r="E74" s="74">
        <f>Source!K30</f>
        <v>1</v>
      </c>
      <c r="F74" s="74"/>
      <c r="G74" s="74">
        <f>Source!I30</f>
        <v>1</v>
      </c>
      <c r="H74" s="76"/>
      <c r="I74" s="75"/>
      <c r="J74" s="76"/>
      <c r="K74" s="75"/>
      <c r="L74" s="76"/>
    </row>
    <row r="75" spans="1:101" ht="25.5" x14ac:dyDescent="0.2">
      <c r="B75" s="77" t="s">
        <v>289</v>
      </c>
      <c r="C75" s="78" t="s">
        <v>351</v>
      </c>
      <c r="D75" s="78"/>
      <c r="E75" s="78"/>
      <c r="F75" s="78"/>
      <c r="G75" s="78"/>
      <c r="H75" s="78"/>
      <c r="I75" s="78"/>
      <c r="J75" s="78"/>
      <c r="K75" s="78"/>
      <c r="L75" s="78"/>
      <c r="CW75" s="79" t="s">
        <v>351</v>
      </c>
    </row>
    <row r="76" spans="1:101" ht="51" x14ac:dyDescent="0.2">
      <c r="B76" s="77" t="s">
        <v>293</v>
      </c>
      <c r="C76" s="78" t="s">
        <v>352</v>
      </c>
      <c r="D76" s="78"/>
      <c r="E76" s="78"/>
      <c r="F76" s="78"/>
      <c r="G76" s="78"/>
      <c r="H76" s="78"/>
      <c r="I76" s="78"/>
      <c r="J76" s="78"/>
      <c r="K76" s="78"/>
      <c r="L76" s="78"/>
      <c r="CW76" s="79" t="s">
        <v>352</v>
      </c>
    </row>
    <row r="77" spans="1:101" ht="25.5" x14ac:dyDescent="0.2">
      <c r="B77" s="77" t="s">
        <v>296</v>
      </c>
      <c r="C77" s="78" t="s">
        <v>353</v>
      </c>
      <c r="D77" s="78"/>
      <c r="E77" s="78"/>
      <c r="F77" s="78"/>
      <c r="G77" s="78"/>
      <c r="H77" s="78"/>
      <c r="I77" s="78"/>
      <c r="J77" s="78"/>
      <c r="K77" s="78"/>
      <c r="L77" s="78"/>
      <c r="CW77" s="79" t="s">
        <v>353</v>
      </c>
    </row>
    <row r="78" spans="1:101" ht="89.25" x14ac:dyDescent="0.2">
      <c r="A78" s="84"/>
      <c r="B78" s="84"/>
      <c r="C78" s="85" t="s">
        <v>359</v>
      </c>
      <c r="D78" s="85"/>
      <c r="E78" s="85"/>
      <c r="F78" s="85"/>
      <c r="G78" s="84"/>
      <c r="H78" s="84"/>
      <c r="I78" s="84"/>
      <c r="J78" s="84"/>
      <c r="K78" s="84"/>
      <c r="L78" s="84"/>
      <c r="CW78" s="81" t="s">
        <v>359</v>
      </c>
    </row>
    <row r="79" spans="1:101" ht="15" x14ac:dyDescent="0.2">
      <c r="C79" s="83" t="s">
        <v>356</v>
      </c>
      <c r="D79" s="83"/>
      <c r="E79" s="83"/>
      <c r="F79" s="83"/>
      <c r="G79" s="83"/>
      <c r="H79" s="83"/>
      <c r="I79" s="87">
        <f>J74</f>
        <v>0</v>
      </c>
      <c r="J79" s="87"/>
      <c r="O79" s="86">
        <f>J74</f>
        <v>0</v>
      </c>
      <c r="P79">
        <f>0</f>
        <v>0</v>
      </c>
      <c r="R79" t="s">
        <v>357</v>
      </c>
      <c r="S79">
        <f>0</f>
        <v>0</v>
      </c>
      <c r="U79">
        <f>0</f>
        <v>0</v>
      </c>
      <c r="X79">
        <f>0</f>
        <v>0</v>
      </c>
      <c r="Z79" t="s">
        <v>357</v>
      </c>
      <c r="AA79">
        <f>0</f>
        <v>0</v>
      </c>
      <c r="AD79">
        <f>Source!X30</f>
        <v>0</v>
      </c>
      <c r="AE79">
        <f>Source!Y30</f>
        <v>0</v>
      </c>
      <c r="AZ79">
        <f>Source!HK30</f>
        <v>0</v>
      </c>
      <c r="BA79">
        <f>Source!HL30</f>
        <v>0</v>
      </c>
      <c r="BI79" s="86">
        <f>J74</f>
        <v>0</v>
      </c>
      <c r="CD79">
        <v>2</v>
      </c>
    </row>
    <row r="80" spans="1:101" ht="42.75" x14ac:dyDescent="0.2">
      <c r="A80" s="70" t="s">
        <v>42</v>
      </c>
      <c r="B80" s="71" t="str">
        <f>Source!F31</f>
        <v>м08-02-405-05</v>
      </c>
      <c r="C80" s="71" t="str">
        <f>Source!G31</f>
        <v>Провод по установленным стальным конструкциям и панелям, сечение: до 240 мм2</v>
      </c>
      <c r="D80" s="72" t="str">
        <f>Source!H31</f>
        <v>100 м</v>
      </c>
      <c r="E80" s="74">
        <f>Source!K31</f>
        <v>0.12</v>
      </c>
      <c r="F80" s="74"/>
      <c r="G80" s="74">
        <f>Source!I31</f>
        <v>0.12</v>
      </c>
      <c r="H80" s="76"/>
      <c r="I80" s="75"/>
      <c r="J80" s="76"/>
      <c r="K80" s="75"/>
      <c r="L80" s="76"/>
    </row>
    <row r="81" spans="1:101" ht="25.5" x14ac:dyDescent="0.2">
      <c r="B81" s="77" t="s">
        <v>289</v>
      </c>
      <c r="C81" s="78" t="s">
        <v>351</v>
      </c>
      <c r="D81" s="78"/>
      <c r="E81" s="78"/>
      <c r="F81" s="78"/>
      <c r="G81" s="78"/>
      <c r="H81" s="78"/>
      <c r="I81" s="78"/>
      <c r="J81" s="78"/>
      <c r="K81" s="78"/>
      <c r="L81" s="78"/>
      <c r="CW81" s="79" t="s">
        <v>351</v>
      </c>
    </row>
    <row r="82" spans="1:101" ht="51" x14ac:dyDescent="0.2">
      <c r="B82" s="77" t="s">
        <v>293</v>
      </c>
      <c r="C82" s="78" t="s">
        <v>352</v>
      </c>
      <c r="D82" s="78"/>
      <c r="E82" s="78"/>
      <c r="F82" s="78"/>
      <c r="G82" s="78"/>
      <c r="H82" s="78"/>
      <c r="I82" s="78"/>
      <c r="J82" s="78"/>
      <c r="K82" s="78"/>
      <c r="L82" s="78"/>
      <c r="CW82" s="79" t="s">
        <v>352</v>
      </c>
    </row>
    <row r="83" spans="1:101" ht="25.5" x14ac:dyDescent="0.2">
      <c r="B83" s="77" t="s">
        <v>296</v>
      </c>
      <c r="C83" s="78" t="s">
        <v>353</v>
      </c>
      <c r="D83" s="78"/>
      <c r="E83" s="78"/>
      <c r="F83" s="78"/>
      <c r="G83" s="78"/>
      <c r="H83" s="78"/>
      <c r="I83" s="78"/>
      <c r="J83" s="78"/>
      <c r="K83" s="78"/>
      <c r="L83" s="78"/>
      <c r="CW83" s="79" t="s">
        <v>353</v>
      </c>
    </row>
    <row r="84" spans="1:101" x14ac:dyDescent="0.2">
      <c r="B84" s="77" t="s">
        <v>300</v>
      </c>
      <c r="C84" s="78" t="s">
        <v>354</v>
      </c>
      <c r="D84" s="78"/>
      <c r="E84" s="78"/>
      <c r="F84" s="78"/>
      <c r="G84" s="78"/>
      <c r="H84" s="78"/>
      <c r="I84" s="78"/>
      <c r="J84" s="78"/>
      <c r="K84" s="78"/>
      <c r="L84" s="78"/>
    </row>
    <row r="85" spans="1:101" ht="89.25" x14ac:dyDescent="0.2">
      <c r="C85" s="80" t="s">
        <v>355</v>
      </c>
      <c r="D85" s="80"/>
      <c r="E85" s="80"/>
      <c r="F85" s="80"/>
      <c r="CW85" s="81" t="s">
        <v>355</v>
      </c>
    </row>
    <row r="86" spans="1:101" x14ac:dyDescent="0.2">
      <c r="C86" s="88" t="str">
        <f>"Объем: "&amp;Source!I31&amp;"=12/"&amp;"100"</f>
        <v>Объем: 0,12=12/100</v>
      </c>
    </row>
    <row r="87" spans="1:101" ht="14.25" x14ac:dyDescent="0.2">
      <c r="A87" s="71"/>
      <c r="B87" s="75">
        <v>1</v>
      </c>
      <c r="C87" s="71" t="s">
        <v>360</v>
      </c>
      <c r="D87" s="72"/>
      <c r="E87" s="74"/>
      <c r="F87" s="74"/>
      <c r="G87" s="74"/>
      <c r="H87" s="76">
        <f>Source!AO31</f>
        <v>413.6</v>
      </c>
      <c r="I87" s="75">
        <f>ROUND((((1.15)*1.2)*0.3)*1.05,7)</f>
        <v>0.43469999999999998</v>
      </c>
      <c r="J87" s="76">
        <f>ROUND(Source!AF31*Source!I31, 2)</f>
        <v>21.58</v>
      </c>
      <c r="K87" s="75">
        <f>IF(Source!BA31&lt;&gt; 0, Source!BA31, 1)</f>
        <v>56.02</v>
      </c>
      <c r="L87" s="76">
        <f>Source!HJ31</f>
        <v>1208.9100000000001</v>
      </c>
    </row>
    <row r="88" spans="1:101" ht="14.25" x14ac:dyDescent="0.2">
      <c r="A88" s="71"/>
      <c r="B88" s="75">
        <v>2</v>
      </c>
      <c r="C88" s="71" t="s">
        <v>361</v>
      </c>
      <c r="D88" s="72"/>
      <c r="E88" s="74"/>
      <c r="F88" s="74"/>
      <c r="G88" s="74"/>
      <c r="H88" s="76">
        <f>Source!AM31</f>
        <v>282.7</v>
      </c>
      <c r="I88" s="75">
        <f>ROUND(((1.15)*1.2)*0.3,7)</f>
        <v>0.41399999999999998</v>
      </c>
      <c r="J88" s="76">
        <f>ROUND(((((Source!ET31*ROUND(((1.15*1.2)*0.3),7)))-((Source!EU31*ROUND(((1.15*1.2)*0.3),7))))+Source!AE31)*Source!I31, 2)</f>
        <v>14.04</v>
      </c>
      <c r="K88" s="75"/>
      <c r="L88" s="76"/>
    </row>
    <row r="89" spans="1:101" ht="14.25" x14ac:dyDescent="0.2">
      <c r="A89" s="71"/>
      <c r="B89" s="75">
        <v>3</v>
      </c>
      <c r="C89" s="71" t="s">
        <v>362</v>
      </c>
      <c r="D89" s="72"/>
      <c r="E89" s="74"/>
      <c r="F89" s="74"/>
      <c r="G89" s="74"/>
      <c r="H89" s="76">
        <f>Source!AN31</f>
        <v>33.630000000000003</v>
      </c>
      <c r="I89" s="75">
        <f>ROUND(((1.15)*1.2)*0.3,7)</f>
        <v>0.41399999999999998</v>
      </c>
      <c r="J89" s="89">
        <f>ROUND(Source!AE31*Source!I31, 2)</f>
        <v>1.67</v>
      </c>
      <c r="K89" s="75">
        <f>IF(Source!BS31&lt;&gt; 0, Source!BS31, 1)</f>
        <v>56.02</v>
      </c>
      <c r="L89" s="89">
        <f>Source!HI31</f>
        <v>93.55</v>
      </c>
    </row>
    <row r="90" spans="1:101" ht="14.25" x14ac:dyDescent="0.2">
      <c r="A90" s="71"/>
      <c r="B90" s="75">
        <v>4</v>
      </c>
      <c r="C90" s="71" t="s">
        <v>363</v>
      </c>
      <c r="D90" s="72"/>
      <c r="E90" s="74"/>
      <c r="F90" s="74"/>
      <c r="G90" s="74"/>
      <c r="H90" s="76">
        <f>Source!AL31</f>
        <v>109.82</v>
      </c>
      <c r="I90" s="75">
        <f>ROUND(0,7)</f>
        <v>0</v>
      </c>
      <c r="J90" s="76">
        <f>ROUND(Source!AC31*Source!I31, 2)</f>
        <v>0</v>
      </c>
      <c r="K90" s="75"/>
      <c r="L90" s="76"/>
    </row>
    <row r="91" spans="1:101" ht="14.25" x14ac:dyDescent="0.2">
      <c r="A91" s="71"/>
      <c r="B91" s="71"/>
      <c r="C91" s="71" t="s">
        <v>364</v>
      </c>
      <c r="D91" s="72" t="s">
        <v>194</v>
      </c>
      <c r="E91" s="74">
        <f>Source!AQ31</f>
        <v>44</v>
      </c>
      <c r="F91" s="74">
        <f>ROUND((((1.15)*1.2)*0.3)*1.05,7)</f>
        <v>0.43469999999999998</v>
      </c>
      <c r="G91" s="74">
        <f>ROUND(Source!U31, 7)</f>
        <v>2.2952159999999999</v>
      </c>
      <c r="H91" s="76"/>
      <c r="I91" s="75"/>
      <c r="J91" s="76"/>
      <c r="K91" s="75"/>
      <c r="L91" s="76"/>
    </row>
    <row r="92" spans="1:101" ht="14.25" x14ac:dyDescent="0.2">
      <c r="A92" s="71"/>
      <c r="B92" s="71"/>
      <c r="C92" s="90" t="s">
        <v>365</v>
      </c>
      <c r="D92" s="91" t="s">
        <v>194</v>
      </c>
      <c r="E92" s="92">
        <f>Source!AR31</f>
        <v>2.68</v>
      </c>
      <c r="F92" s="92">
        <f>ROUND(((1.15)*1.2)*0.3,7)</f>
        <v>0.41399999999999998</v>
      </c>
      <c r="G92" s="92">
        <f>ROUND(Source!V31, 7)</f>
        <v>0.13314239999999999</v>
      </c>
      <c r="H92" s="93"/>
      <c r="I92" s="94"/>
      <c r="J92" s="93"/>
      <c r="K92" s="94"/>
      <c r="L92" s="93"/>
    </row>
    <row r="93" spans="1:101" ht="14.25" x14ac:dyDescent="0.2">
      <c r="A93" s="71"/>
      <c r="B93" s="71"/>
      <c r="C93" s="71" t="s">
        <v>366</v>
      </c>
      <c r="D93" s="72"/>
      <c r="E93" s="74"/>
      <c r="F93" s="74"/>
      <c r="G93" s="74"/>
      <c r="H93" s="76">
        <f>H87+H88+H90</f>
        <v>806.11999999999989</v>
      </c>
      <c r="I93" s="75"/>
      <c r="J93" s="76">
        <f>J87+J88+J90</f>
        <v>35.619999999999997</v>
      </c>
      <c r="K93" s="75"/>
      <c r="L93" s="76"/>
    </row>
    <row r="94" spans="1:101" ht="14.25" x14ac:dyDescent="0.2">
      <c r="A94" s="71"/>
      <c r="B94" s="71"/>
      <c r="C94" s="71" t="s">
        <v>367</v>
      </c>
      <c r="D94" s="72"/>
      <c r="E94" s="74"/>
      <c r="F94" s="74"/>
      <c r="G94" s="74"/>
      <c r="H94" s="76"/>
      <c r="I94" s="75"/>
      <c r="J94" s="76">
        <f>SUM(S80:S97)+SUM(T80:T97)+SUM(X80:X97)+SUM(Y80:Y97)+SUM(Z80:Z97)</f>
        <v>23.25</v>
      </c>
      <c r="K94" s="75"/>
      <c r="L94" s="76">
        <f>SUM(AR80:AR97)+SUM(AS80:AS97)+SUM(AT80:AT97)+SUM(AU80:AU97)+SUM(AV80:AV97)</f>
        <v>1302.46</v>
      </c>
    </row>
    <row r="95" spans="1:101" ht="28.5" x14ac:dyDescent="0.2">
      <c r="A95" s="71"/>
      <c r="B95" s="71" t="s">
        <v>28</v>
      </c>
      <c r="C95" s="71" t="s">
        <v>368</v>
      </c>
      <c r="D95" s="72" t="s">
        <v>369</v>
      </c>
      <c r="E95" s="74">
        <f>Source!BZ31</f>
        <v>97</v>
      </c>
      <c r="F95" s="74"/>
      <c r="G95" s="74">
        <f>Source!AT31</f>
        <v>97</v>
      </c>
      <c r="H95" s="76"/>
      <c r="I95" s="75"/>
      <c r="J95" s="76">
        <f>SUM(AD80:AD97)</f>
        <v>22.55</v>
      </c>
      <c r="K95" s="75"/>
      <c r="L95" s="76">
        <f>SUM(AZ80:AZ97)</f>
        <v>1263.3900000000001</v>
      </c>
    </row>
    <row r="96" spans="1:101" ht="28.5" x14ac:dyDescent="0.2">
      <c r="A96" s="90"/>
      <c r="B96" s="90" t="s">
        <v>29</v>
      </c>
      <c r="C96" s="90" t="s">
        <v>370</v>
      </c>
      <c r="D96" s="91" t="s">
        <v>369</v>
      </c>
      <c r="E96" s="92">
        <f>Source!CA31</f>
        <v>51</v>
      </c>
      <c r="F96" s="92"/>
      <c r="G96" s="92">
        <f>Source!AU31</f>
        <v>51</v>
      </c>
      <c r="H96" s="93"/>
      <c r="I96" s="94"/>
      <c r="J96" s="93">
        <f>SUM(AE80:AE97)</f>
        <v>11.86</v>
      </c>
      <c r="K96" s="94"/>
      <c r="L96" s="93">
        <f>SUM(BA80:BA97)</f>
        <v>664.25</v>
      </c>
    </row>
    <row r="97" spans="1:101" ht="15" x14ac:dyDescent="0.2">
      <c r="C97" s="83" t="s">
        <v>356</v>
      </c>
      <c r="D97" s="83"/>
      <c r="E97" s="83"/>
      <c r="F97" s="83"/>
      <c r="G97" s="83"/>
      <c r="H97" s="83"/>
      <c r="I97" s="87">
        <f>J87+J88+J90+J95+J96</f>
        <v>70.03</v>
      </c>
      <c r="J97" s="87"/>
      <c r="O97" s="86">
        <f>J87+J88+J90+J95+J96</f>
        <v>70.03</v>
      </c>
      <c r="P97" s="86">
        <f>J88</f>
        <v>14.04</v>
      </c>
      <c r="R97" t="s">
        <v>357</v>
      </c>
      <c r="S97" s="86">
        <f>J87</f>
        <v>21.58</v>
      </c>
      <c r="U97" s="86">
        <f>J87</f>
        <v>21.58</v>
      </c>
      <c r="X97" s="86">
        <f>J89</f>
        <v>1.67</v>
      </c>
      <c r="Z97" t="s">
        <v>357</v>
      </c>
      <c r="AA97" s="86">
        <f>J90</f>
        <v>0</v>
      </c>
      <c r="AD97">
        <f>Source!X31</f>
        <v>22.55</v>
      </c>
      <c r="AE97">
        <f>Source!Y31</f>
        <v>11.86</v>
      </c>
      <c r="AN97" s="86">
        <f>L87+L88+L90+L95+L96</f>
        <v>3136.55</v>
      </c>
      <c r="AO97" s="86">
        <f>L88</f>
        <v>0</v>
      </c>
      <c r="AQ97" t="s">
        <v>357</v>
      </c>
      <c r="AR97" s="86">
        <f>L87</f>
        <v>1208.9100000000001</v>
      </c>
      <c r="AT97" s="86">
        <f>L89</f>
        <v>93.55</v>
      </c>
      <c r="AV97" t="s">
        <v>357</v>
      </c>
      <c r="AW97" s="86">
        <f>L90</f>
        <v>0</v>
      </c>
      <c r="AZ97">
        <f>Source!HK31</f>
        <v>1263.3900000000001</v>
      </c>
      <c r="BA97">
        <f>Source!HL31</f>
        <v>664.25</v>
      </c>
      <c r="BI97" s="86">
        <f>J87+J88+J90+J95+J96</f>
        <v>70.03</v>
      </c>
      <c r="CD97">
        <v>2</v>
      </c>
    </row>
    <row r="98" spans="1:101" ht="42.75" x14ac:dyDescent="0.2">
      <c r="A98" s="70" t="s">
        <v>47</v>
      </c>
      <c r="B98" s="71" t="str">
        <f>Source!F32</f>
        <v>м08-02-405-01</v>
      </c>
      <c r="C98" s="71" t="str">
        <f>Source!G32</f>
        <v>Провод по установленным стальным конструкциям и панелям, сечение: до 16 мм2</v>
      </c>
      <c r="D98" s="72" t="str">
        <f>Source!H32</f>
        <v>100 м</v>
      </c>
      <c r="E98" s="74">
        <f>Source!K32</f>
        <v>0.03</v>
      </c>
      <c r="F98" s="74"/>
      <c r="G98" s="74">
        <f>Source!I32</f>
        <v>0.03</v>
      </c>
      <c r="H98" s="76"/>
      <c r="I98" s="75"/>
      <c r="J98" s="76"/>
      <c r="K98" s="75"/>
      <c r="L98" s="76"/>
    </row>
    <row r="99" spans="1:101" ht="25.5" x14ac:dyDescent="0.2">
      <c r="B99" s="77" t="s">
        <v>289</v>
      </c>
      <c r="C99" s="78" t="s">
        <v>351</v>
      </c>
      <c r="D99" s="78"/>
      <c r="E99" s="78"/>
      <c r="F99" s="78"/>
      <c r="G99" s="78"/>
      <c r="H99" s="78"/>
      <c r="I99" s="78"/>
      <c r="J99" s="78"/>
      <c r="K99" s="78"/>
      <c r="L99" s="78"/>
      <c r="CW99" s="79" t="s">
        <v>351</v>
      </c>
    </row>
    <row r="100" spans="1:101" ht="51" x14ac:dyDescent="0.2">
      <c r="B100" s="77" t="s">
        <v>293</v>
      </c>
      <c r="C100" s="78" t="s">
        <v>352</v>
      </c>
      <c r="D100" s="78"/>
      <c r="E100" s="78"/>
      <c r="F100" s="78"/>
      <c r="G100" s="78"/>
      <c r="H100" s="78"/>
      <c r="I100" s="78"/>
      <c r="J100" s="78"/>
      <c r="K100" s="78"/>
      <c r="L100" s="78"/>
      <c r="CW100" s="79" t="s">
        <v>352</v>
      </c>
    </row>
    <row r="101" spans="1:101" ht="25.5" x14ac:dyDescent="0.2">
      <c r="B101" s="77" t="s">
        <v>296</v>
      </c>
      <c r="C101" s="78" t="s">
        <v>353</v>
      </c>
      <c r="D101" s="78"/>
      <c r="E101" s="78"/>
      <c r="F101" s="78"/>
      <c r="G101" s="78"/>
      <c r="H101" s="78"/>
      <c r="I101" s="78"/>
      <c r="J101" s="78"/>
      <c r="K101" s="78"/>
      <c r="L101" s="78"/>
      <c r="CW101" s="79" t="s">
        <v>353</v>
      </c>
    </row>
    <row r="102" spans="1:101" ht="89.25" x14ac:dyDescent="0.2">
      <c r="C102" s="80" t="s">
        <v>359</v>
      </c>
      <c r="D102" s="80"/>
      <c r="E102" s="80"/>
      <c r="F102" s="80"/>
      <c r="CW102" s="81" t="s">
        <v>359</v>
      </c>
    </row>
    <row r="103" spans="1:101" x14ac:dyDescent="0.2">
      <c r="A103" s="84"/>
      <c r="B103" s="84"/>
      <c r="C103" s="96" t="str">
        <f>"Объем: "&amp;Source!I32&amp;"=3/"&amp;"100"</f>
        <v>Объем: 0,03=3/100</v>
      </c>
      <c r="D103" s="84"/>
      <c r="E103" s="84"/>
      <c r="F103" s="84"/>
      <c r="G103" s="84"/>
      <c r="H103" s="84"/>
      <c r="I103" s="84"/>
      <c r="J103" s="84"/>
      <c r="K103" s="84"/>
      <c r="L103" s="84"/>
    </row>
    <row r="104" spans="1:101" ht="15" x14ac:dyDescent="0.2">
      <c r="C104" s="83" t="s">
        <v>356</v>
      </c>
      <c r="D104" s="83"/>
      <c r="E104" s="83"/>
      <c r="F104" s="83"/>
      <c r="G104" s="83"/>
      <c r="H104" s="83"/>
      <c r="I104" s="87">
        <f>J98</f>
        <v>0</v>
      </c>
      <c r="J104" s="87"/>
      <c r="O104" s="86">
        <f>J98</f>
        <v>0</v>
      </c>
      <c r="P104">
        <f>0</f>
        <v>0</v>
      </c>
      <c r="R104" t="s">
        <v>357</v>
      </c>
      <c r="S104">
        <f>0</f>
        <v>0</v>
      </c>
      <c r="U104">
        <f>0</f>
        <v>0</v>
      </c>
      <c r="X104">
        <f>0</f>
        <v>0</v>
      </c>
      <c r="Z104" t="s">
        <v>357</v>
      </c>
      <c r="AA104">
        <f>0</f>
        <v>0</v>
      </c>
      <c r="AD104">
        <f>Source!X32</f>
        <v>0</v>
      </c>
      <c r="AE104">
        <f>Source!Y32</f>
        <v>0</v>
      </c>
      <c r="AZ104">
        <f>Source!HK32</f>
        <v>0</v>
      </c>
      <c r="BA104">
        <f>Source!HL32</f>
        <v>0</v>
      </c>
      <c r="BI104" s="86">
        <f>J98</f>
        <v>0</v>
      </c>
      <c r="CD104">
        <v>2</v>
      </c>
    </row>
    <row r="105" spans="1:101" ht="42.75" x14ac:dyDescent="0.2">
      <c r="A105" s="70" t="s">
        <v>51</v>
      </c>
      <c r="B105" s="71" t="str">
        <f>Source!F33</f>
        <v>м08-03-526-03</v>
      </c>
      <c r="C105" s="71" t="str">
        <f>Source!G33</f>
        <v>Автомат одно-, двух-, трехполюсный, устанавливаемый на конструкции: на стене или колонне, на ток до 250 А</v>
      </c>
      <c r="D105" s="72" t="str">
        <f>Source!H33</f>
        <v>ШТ</v>
      </c>
      <c r="E105" s="74">
        <f>Source!K33</f>
        <v>1</v>
      </c>
      <c r="F105" s="74"/>
      <c r="G105" s="74">
        <f>Source!I33</f>
        <v>1</v>
      </c>
      <c r="H105" s="76"/>
      <c r="I105" s="75"/>
      <c r="J105" s="76"/>
      <c r="K105" s="75"/>
      <c r="L105" s="76"/>
    </row>
    <row r="106" spans="1:101" ht="25.5" x14ac:dyDescent="0.2">
      <c r="B106" s="77" t="s">
        <v>289</v>
      </c>
      <c r="C106" s="78" t="s">
        <v>351</v>
      </c>
      <c r="D106" s="78"/>
      <c r="E106" s="78"/>
      <c r="F106" s="78"/>
      <c r="G106" s="78"/>
      <c r="H106" s="78"/>
      <c r="I106" s="78"/>
      <c r="J106" s="78"/>
      <c r="K106" s="78"/>
      <c r="L106" s="78"/>
      <c r="CW106" s="79" t="s">
        <v>351</v>
      </c>
    </row>
    <row r="107" spans="1:101" ht="51" x14ac:dyDescent="0.2">
      <c r="B107" s="77" t="s">
        <v>293</v>
      </c>
      <c r="C107" s="78" t="s">
        <v>352</v>
      </c>
      <c r="D107" s="78"/>
      <c r="E107" s="78"/>
      <c r="F107" s="78"/>
      <c r="G107" s="78"/>
      <c r="H107" s="78"/>
      <c r="I107" s="78"/>
      <c r="J107" s="78"/>
      <c r="K107" s="78"/>
      <c r="L107" s="78"/>
      <c r="CW107" s="79" t="s">
        <v>352</v>
      </c>
    </row>
    <row r="108" spans="1:101" ht="25.5" x14ac:dyDescent="0.2">
      <c r="B108" s="77" t="s">
        <v>296</v>
      </c>
      <c r="C108" s="78" t="s">
        <v>353</v>
      </c>
      <c r="D108" s="78"/>
      <c r="E108" s="78"/>
      <c r="F108" s="78"/>
      <c r="G108" s="78"/>
      <c r="H108" s="78"/>
      <c r="I108" s="78"/>
      <c r="J108" s="78"/>
      <c r="K108" s="78"/>
      <c r="L108" s="78"/>
      <c r="CW108" s="79" t="s">
        <v>353</v>
      </c>
    </row>
    <row r="109" spans="1:101" ht="89.25" x14ac:dyDescent="0.2">
      <c r="A109" s="84"/>
      <c r="B109" s="84"/>
      <c r="C109" s="85" t="s">
        <v>359</v>
      </c>
      <c r="D109" s="85"/>
      <c r="E109" s="85"/>
      <c r="F109" s="85"/>
      <c r="G109" s="84"/>
      <c r="H109" s="84"/>
      <c r="I109" s="84"/>
      <c r="J109" s="84"/>
      <c r="K109" s="84"/>
      <c r="L109" s="84"/>
      <c r="CW109" s="81" t="s">
        <v>359</v>
      </c>
    </row>
    <row r="110" spans="1:101" ht="15" x14ac:dyDescent="0.2">
      <c r="C110" s="83" t="s">
        <v>356</v>
      </c>
      <c r="D110" s="83"/>
      <c r="E110" s="83"/>
      <c r="F110" s="83"/>
      <c r="G110" s="83"/>
      <c r="H110" s="83"/>
      <c r="I110" s="87">
        <f>J105</f>
        <v>0</v>
      </c>
      <c r="J110" s="87"/>
      <c r="O110" s="86">
        <f>J105</f>
        <v>0</v>
      </c>
      <c r="P110">
        <f>0</f>
        <v>0</v>
      </c>
      <c r="R110" t="s">
        <v>357</v>
      </c>
      <c r="S110">
        <f>0</f>
        <v>0</v>
      </c>
      <c r="U110">
        <f>0</f>
        <v>0</v>
      </c>
      <c r="X110">
        <f>0</f>
        <v>0</v>
      </c>
      <c r="Z110" t="s">
        <v>357</v>
      </c>
      <c r="AA110">
        <f>0</f>
        <v>0</v>
      </c>
      <c r="AD110">
        <f>Source!X33</f>
        <v>0</v>
      </c>
      <c r="AE110">
        <f>Source!Y33</f>
        <v>0</v>
      </c>
      <c r="AZ110">
        <f>Source!HK33</f>
        <v>0</v>
      </c>
      <c r="BA110">
        <f>Source!HL33</f>
        <v>0</v>
      </c>
      <c r="BI110" s="86">
        <f>J105</f>
        <v>0</v>
      </c>
      <c r="CD110">
        <v>2</v>
      </c>
    </row>
    <row r="111" spans="1:101" ht="42.75" x14ac:dyDescent="0.2">
      <c r="A111" s="70" t="s">
        <v>55</v>
      </c>
      <c r="B111" s="71" t="str">
        <f>Source!F34</f>
        <v>м08-01-068-01</v>
      </c>
      <c r="C111" s="71" t="str">
        <f>Source!G34</f>
        <v>Шина сборная - одна полоса в фазе, медная или алюминиевая сечением: до 250 мм2</v>
      </c>
      <c r="D111" s="72" t="str">
        <f>Source!H34</f>
        <v>100 м</v>
      </c>
      <c r="E111" s="74">
        <f>Source!K34</f>
        <v>0.01</v>
      </c>
      <c r="F111" s="74"/>
      <c r="G111" s="74">
        <f>Source!I34</f>
        <v>0.01</v>
      </c>
      <c r="H111" s="76"/>
      <c r="I111" s="75"/>
      <c r="J111" s="76"/>
      <c r="K111" s="75"/>
      <c r="L111" s="76"/>
    </row>
    <row r="112" spans="1:101" ht="25.5" x14ac:dyDescent="0.2">
      <c r="B112" s="77" t="s">
        <v>289</v>
      </c>
      <c r="C112" s="78" t="s">
        <v>351</v>
      </c>
      <c r="D112" s="78"/>
      <c r="E112" s="78"/>
      <c r="F112" s="78"/>
      <c r="G112" s="78"/>
      <c r="H112" s="78"/>
      <c r="I112" s="78"/>
      <c r="J112" s="78"/>
      <c r="K112" s="78"/>
      <c r="L112" s="78"/>
      <c r="CW112" s="79" t="s">
        <v>351</v>
      </c>
    </row>
    <row r="113" spans="1:101" ht="51" x14ac:dyDescent="0.2">
      <c r="B113" s="77" t="s">
        <v>293</v>
      </c>
      <c r="C113" s="78" t="s">
        <v>352</v>
      </c>
      <c r="D113" s="78"/>
      <c r="E113" s="78"/>
      <c r="F113" s="78"/>
      <c r="G113" s="78"/>
      <c r="H113" s="78"/>
      <c r="I113" s="78"/>
      <c r="J113" s="78"/>
      <c r="K113" s="78"/>
      <c r="L113" s="78"/>
      <c r="CW113" s="79" t="s">
        <v>352</v>
      </c>
    </row>
    <row r="114" spans="1:101" ht="25.5" x14ac:dyDescent="0.2">
      <c r="B114" s="77" t="s">
        <v>296</v>
      </c>
      <c r="C114" s="78" t="s">
        <v>353</v>
      </c>
      <c r="D114" s="78"/>
      <c r="E114" s="78"/>
      <c r="F114" s="78"/>
      <c r="G114" s="78"/>
      <c r="H114" s="78"/>
      <c r="I114" s="78"/>
      <c r="J114" s="78"/>
      <c r="K114" s="78"/>
      <c r="L114" s="78"/>
      <c r="CW114" s="79" t="s">
        <v>353</v>
      </c>
    </row>
    <row r="115" spans="1:101" ht="89.25" x14ac:dyDescent="0.2">
      <c r="C115" s="80" t="s">
        <v>359</v>
      </c>
      <c r="D115" s="80"/>
      <c r="E115" s="80"/>
      <c r="F115" s="80"/>
      <c r="CW115" s="81" t="s">
        <v>359</v>
      </c>
    </row>
    <row r="116" spans="1:101" x14ac:dyDescent="0.2">
      <c r="A116" s="84"/>
      <c r="B116" s="84"/>
      <c r="C116" s="96" t="str">
        <f>"Объем: "&amp;Source!I34&amp;"=1/"&amp;"100"</f>
        <v>Объем: 0,01=1/100</v>
      </c>
      <c r="D116" s="84"/>
      <c r="E116" s="84"/>
      <c r="F116" s="84"/>
      <c r="G116" s="84"/>
      <c r="H116" s="84"/>
      <c r="I116" s="84"/>
      <c r="J116" s="84"/>
      <c r="K116" s="84"/>
      <c r="L116" s="84"/>
    </row>
    <row r="117" spans="1:101" ht="15" x14ac:dyDescent="0.2">
      <c r="C117" s="83" t="s">
        <v>356</v>
      </c>
      <c r="D117" s="83"/>
      <c r="E117" s="83"/>
      <c r="F117" s="83"/>
      <c r="G117" s="83"/>
      <c r="H117" s="83"/>
      <c r="I117" s="87">
        <f>J111</f>
        <v>0</v>
      </c>
      <c r="J117" s="87"/>
      <c r="O117" s="86">
        <f>J111</f>
        <v>0</v>
      </c>
      <c r="P117">
        <f>0</f>
        <v>0</v>
      </c>
      <c r="R117" t="s">
        <v>357</v>
      </c>
      <c r="S117">
        <f>0</f>
        <v>0</v>
      </c>
      <c r="U117">
        <f>0</f>
        <v>0</v>
      </c>
      <c r="X117">
        <f>0</f>
        <v>0</v>
      </c>
      <c r="Z117" t="s">
        <v>357</v>
      </c>
      <c r="AA117">
        <f>0</f>
        <v>0</v>
      </c>
      <c r="AD117">
        <f>Source!X34</f>
        <v>0</v>
      </c>
      <c r="AE117">
        <f>Source!Y34</f>
        <v>0</v>
      </c>
      <c r="AZ117">
        <f>Source!HK34</f>
        <v>0</v>
      </c>
      <c r="BA117">
        <f>Source!HL34</f>
        <v>0</v>
      </c>
      <c r="BI117" s="86">
        <f>J111</f>
        <v>0</v>
      </c>
      <c r="CD117">
        <v>2</v>
      </c>
    </row>
    <row r="118" spans="1:101" ht="28.5" x14ac:dyDescent="0.2">
      <c r="A118" s="70" t="s">
        <v>59</v>
      </c>
      <c r="B118" s="71" t="str">
        <f>Source!F35</f>
        <v>м08-01-054-02</v>
      </c>
      <c r="C118" s="71" t="str">
        <f>Source!G35</f>
        <v>Трансформатор напряжением: до 10 кВ, трехфазный</v>
      </c>
      <c r="D118" s="72" t="str">
        <f>Source!H35</f>
        <v>ШТ</v>
      </c>
      <c r="E118" s="74">
        <f>Source!K35</f>
        <v>3</v>
      </c>
      <c r="F118" s="74"/>
      <c r="G118" s="74">
        <f>Source!I35</f>
        <v>3</v>
      </c>
      <c r="H118" s="76"/>
      <c r="I118" s="75"/>
      <c r="J118" s="76"/>
      <c r="K118" s="75"/>
      <c r="L118" s="76"/>
    </row>
    <row r="119" spans="1:101" ht="25.5" x14ac:dyDescent="0.2">
      <c r="B119" s="77" t="s">
        <v>289</v>
      </c>
      <c r="C119" s="78" t="s">
        <v>351</v>
      </c>
      <c r="D119" s="78"/>
      <c r="E119" s="78"/>
      <c r="F119" s="78"/>
      <c r="G119" s="78"/>
      <c r="H119" s="78"/>
      <c r="I119" s="78"/>
      <c r="J119" s="78"/>
      <c r="K119" s="78"/>
      <c r="L119" s="78"/>
      <c r="CW119" s="79" t="s">
        <v>351</v>
      </c>
    </row>
    <row r="120" spans="1:101" ht="51" x14ac:dyDescent="0.2">
      <c r="B120" s="77" t="s">
        <v>293</v>
      </c>
      <c r="C120" s="78" t="s">
        <v>352</v>
      </c>
      <c r="D120" s="78"/>
      <c r="E120" s="78"/>
      <c r="F120" s="78"/>
      <c r="G120" s="78"/>
      <c r="H120" s="78"/>
      <c r="I120" s="78"/>
      <c r="J120" s="78"/>
      <c r="K120" s="78"/>
      <c r="L120" s="78"/>
      <c r="CW120" s="79" t="s">
        <v>352</v>
      </c>
    </row>
    <row r="121" spans="1:101" ht="25.5" x14ac:dyDescent="0.2">
      <c r="B121" s="77" t="s">
        <v>296</v>
      </c>
      <c r="C121" s="78" t="s">
        <v>353</v>
      </c>
      <c r="D121" s="78"/>
      <c r="E121" s="78"/>
      <c r="F121" s="78"/>
      <c r="G121" s="78"/>
      <c r="H121" s="78"/>
      <c r="I121" s="78"/>
      <c r="J121" s="78"/>
      <c r="K121" s="78"/>
      <c r="L121" s="78"/>
      <c r="CW121" s="79" t="s">
        <v>353</v>
      </c>
    </row>
    <row r="122" spans="1:101" ht="89.25" x14ac:dyDescent="0.2">
      <c r="A122" s="84"/>
      <c r="B122" s="84"/>
      <c r="C122" s="85" t="s">
        <v>359</v>
      </c>
      <c r="D122" s="85"/>
      <c r="E122" s="85"/>
      <c r="F122" s="85"/>
      <c r="G122" s="84"/>
      <c r="H122" s="84"/>
      <c r="I122" s="84"/>
      <c r="J122" s="84"/>
      <c r="K122" s="84"/>
      <c r="L122" s="84"/>
      <c r="CW122" s="81" t="s">
        <v>359</v>
      </c>
    </row>
    <row r="123" spans="1:101" ht="15" x14ac:dyDescent="0.2">
      <c r="C123" s="83" t="s">
        <v>356</v>
      </c>
      <c r="D123" s="83"/>
      <c r="E123" s="83"/>
      <c r="F123" s="83"/>
      <c r="G123" s="83"/>
      <c r="H123" s="83"/>
      <c r="I123" s="87">
        <f>J118</f>
        <v>0</v>
      </c>
      <c r="J123" s="87"/>
      <c r="O123" s="86">
        <f>J118</f>
        <v>0</v>
      </c>
      <c r="P123">
        <f>0</f>
        <v>0</v>
      </c>
      <c r="R123" t="s">
        <v>357</v>
      </c>
      <c r="S123">
        <f>0</f>
        <v>0</v>
      </c>
      <c r="U123">
        <f>0</f>
        <v>0</v>
      </c>
      <c r="X123">
        <f>0</f>
        <v>0</v>
      </c>
      <c r="Z123" t="s">
        <v>357</v>
      </c>
      <c r="AA123">
        <f>0</f>
        <v>0</v>
      </c>
      <c r="AD123">
        <f>Source!X35</f>
        <v>0</v>
      </c>
      <c r="AE123">
        <f>Source!Y35</f>
        <v>0</v>
      </c>
      <c r="AZ123">
        <f>Source!HK35</f>
        <v>0</v>
      </c>
      <c r="BA123">
        <f>Source!HL35</f>
        <v>0</v>
      </c>
      <c r="BI123" s="86">
        <f>J118</f>
        <v>0</v>
      </c>
      <c r="CD123">
        <v>2</v>
      </c>
    </row>
    <row r="125" spans="1:101" ht="15" x14ac:dyDescent="0.2">
      <c r="A125" s="99"/>
      <c r="B125" s="100"/>
      <c r="C125" s="101" t="s">
        <v>371</v>
      </c>
      <c r="D125" s="101"/>
      <c r="E125" s="101"/>
      <c r="F125" s="101"/>
      <c r="G125" s="101"/>
      <c r="H125" s="101"/>
      <c r="I125" s="102"/>
      <c r="J125" s="103">
        <f>J127+J128+J134+J138</f>
        <v>35.619999999999997</v>
      </c>
      <c r="K125" s="103"/>
      <c r="L125" s="103"/>
    </row>
    <row r="126" spans="1:101" ht="14.25" x14ac:dyDescent="0.2">
      <c r="A126" s="82"/>
      <c r="B126" s="97"/>
      <c r="C126" s="104" t="s">
        <v>372</v>
      </c>
      <c r="D126" s="98"/>
      <c r="E126" s="98"/>
      <c r="F126" s="98"/>
      <c r="G126" s="98"/>
      <c r="H126" s="98"/>
      <c r="I126" s="74"/>
      <c r="J126" s="76"/>
      <c r="K126" s="76"/>
      <c r="L126" s="76"/>
    </row>
    <row r="127" spans="1:101" ht="14.25" x14ac:dyDescent="0.2">
      <c r="A127" s="82"/>
      <c r="B127" s="97"/>
      <c r="C127" s="98" t="s">
        <v>373</v>
      </c>
      <c r="D127" s="98"/>
      <c r="E127" s="98"/>
      <c r="F127" s="98"/>
      <c r="G127" s="98"/>
      <c r="H127" s="98"/>
      <c r="I127" s="74"/>
      <c r="J127" s="76">
        <f>SUM(S59:S123)</f>
        <v>21.58</v>
      </c>
      <c r="K127" s="76"/>
      <c r="L127" s="76">
        <f>SUM(AR59:AR123)</f>
        <v>1208.9100000000001</v>
      </c>
    </row>
    <row r="128" spans="1:101" ht="14.25" x14ac:dyDescent="0.2">
      <c r="A128" s="82"/>
      <c r="B128" s="97"/>
      <c r="C128" s="98" t="s">
        <v>374</v>
      </c>
      <c r="D128" s="98"/>
      <c r="E128" s="98"/>
      <c r="F128" s="98"/>
      <c r="G128" s="98"/>
      <c r="H128" s="98"/>
      <c r="I128" s="74"/>
      <c r="J128" s="76">
        <f>J130+J133</f>
        <v>14.04</v>
      </c>
      <c r="K128" s="76"/>
      <c r="L128" s="76"/>
    </row>
    <row r="129" spans="1:12" ht="14.25" x14ac:dyDescent="0.2">
      <c r="A129" s="82"/>
      <c r="B129" s="97"/>
      <c r="C129" s="104" t="s">
        <v>375</v>
      </c>
      <c r="D129" s="98"/>
      <c r="E129" s="98"/>
      <c r="F129" s="98"/>
      <c r="G129" s="98"/>
      <c r="H129" s="98"/>
      <c r="I129" s="74"/>
      <c r="J129" s="76"/>
      <c r="K129" s="76"/>
      <c r="L129" s="76"/>
    </row>
    <row r="130" spans="1:12" ht="14.25" x14ac:dyDescent="0.2">
      <c r="A130" s="82"/>
      <c r="B130" s="97"/>
      <c r="C130" s="98" t="s">
        <v>376</v>
      </c>
      <c r="D130" s="98"/>
      <c r="E130" s="98"/>
      <c r="F130" s="98"/>
      <c r="G130" s="98"/>
      <c r="H130" s="98"/>
      <c r="I130" s="74"/>
      <c r="J130" s="76">
        <f>SUM(P59:P123)</f>
        <v>14.04</v>
      </c>
      <c r="K130" s="76"/>
      <c r="L130" s="76"/>
    </row>
    <row r="131" spans="1:12" ht="14.25" x14ac:dyDescent="0.2">
      <c r="A131" s="82"/>
      <c r="B131" s="97"/>
      <c r="C131" s="104" t="s">
        <v>377</v>
      </c>
      <c r="D131" s="98"/>
      <c r="E131" s="98"/>
      <c r="F131" s="98"/>
      <c r="G131" s="98"/>
      <c r="H131" s="98"/>
      <c r="I131" s="74"/>
      <c r="J131" s="76"/>
      <c r="K131" s="76"/>
      <c r="L131" s="76"/>
    </row>
    <row r="132" spans="1:12" ht="14.25" x14ac:dyDescent="0.2">
      <c r="A132" s="82"/>
      <c r="B132" s="97"/>
      <c r="C132" s="98" t="s">
        <v>378</v>
      </c>
      <c r="D132" s="98"/>
      <c r="E132" s="98"/>
      <c r="F132" s="98"/>
      <c r="G132" s="98"/>
      <c r="H132" s="98"/>
      <c r="I132" s="74"/>
      <c r="J132" s="76">
        <f>SUM(X59:X123)</f>
        <v>1.67</v>
      </c>
      <c r="K132" s="76"/>
      <c r="L132" s="76">
        <f>SUM(AT59:AT123)</f>
        <v>93.55</v>
      </c>
    </row>
    <row r="133" spans="1:12" ht="14.25" hidden="1" x14ac:dyDescent="0.2">
      <c r="A133" s="82"/>
      <c r="B133" s="97"/>
      <c r="C133" s="98" t="s">
        <v>379</v>
      </c>
      <c r="D133" s="98"/>
      <c r="E133" s="98"/>
      <c r="F133" s="98"/>
      <c r="G133" s="98"/>
      <c r="H133" s="98"/>
      <c r="I133" s="74"/>
      <c r="J133" s="76">
        <f>SUM(Z59:Z123)</f>
        <v>0</v>
      </c>
      <c r="K133" s="76"/>
      <c r="L133" s="76">
        <f>SUM(AV59:AV123)</f>
        <v>0</v>
      </c>
    </row>
    <row r="134" spans="1:12" ht="14.25" hidden="1" x14ac:dyDescent="0.2">
      <c r="A134" s="82"/>
      <c r="B134" s="97"/>
      <c r="C134" s="98" t="s">
        <v>380</v>
      </c>
      <c r="D134" s="98"/>
      <c r="E134" s="98"/>
      <c r="F134" s="98"/>
      <c r="G134" s="98"/>
      <c r="H134" s="98"/>
      <c r="I134" s="74"/>
      <c r="J134" s="76">
        <f>J136+J137</f>
        <v>0</v>
      </c>
      <c r="K134" s="76"/>
      <c r="L134" s="76"/>
    </row>
    <row r="135" spans="1:12" ht="14.25" hidden="1" x14ac:dyDescent="0.2">
      <c r="A135" s="82"/>
      <c r="B135" s="97"/>
      <c r="C135" s="104" t="s">
        <v>375</v>
      </c>
      <c r="D135" s="98"/>
      <c r="E135" s="98"/>
      <c r="F135" s="98"/>
      <c r="G135" s="98"/>
      <c r="H135" s="98"/>
      <c r="I135" s="74"/>
      <c r="J135" s="76"/>
      <c r="K135" s="76"/>
      <c r="L135" s="76"/>
    </row>
    <row r="136" spans="1:12" ht="14.25" hidden="1" x14ac:dyDescent="0.2">
      <c r="A136" s="82"/>
      <c r="B136" s="97"/>
      <c r="C136" s="98" t="s">
        <v>381</v>
      </c>
      <c r="D136" s="98"/>
      <c r="E136" s="98"/>
      <c r="F136" s="98"/>
      <c r="G136" s="98"/>
      <c r="H136" s="98"/>
      <c r="I136" s="74"/>
      <c r="J136" s="76">
        <f>SUM(AA59:AA123)-SUM(BJ59:BJ123)</f>
        <v>0</v>
      </c>
      <c r="K136" s="76"/>
      <c r="L136" s="76"/>
    </row>
    <row r="137" spans="1:12" ht="14.25" hidden="1" x14ac:dyDescent="0.2">
      <c r="A137" s="82"/>
      <c r="B137" s="97"/>
      <c r="C137" s="98" t="s">
        <v>382</v>
      </c>
      <c r="D137" s="98"/>
      <c r="E137" s="98"/>
      <c r="F137" s="98"/>
      <c r="G137" s="98"/>
      <c r="H137" s="98"/>
      <c r="I137" s="74"/>
      <c r="J137" s="76">
        <f>SUM(AG59:AG123)</f>
        <v>0</v>
      </c>
      <c r="K137" s="76"/>
      <c r="L137" s="76">
        <f>SUM(BC59:BC123)</f>
        <v>0</v>
      </c>
    </row>
    <row r="138" spans="1:12" ht="14.25" hidden="1" x14ac:dyDescent="0.2">
      <c r="A138" s="82"/>
      <c r="B138" s="97"/>
      <c r="C138" s="98" t="s">
        <v>383</v>
      </c>
      <c r="D138" s="98"/>
      <c r="E138" s="98"/>
      <c r="F138" s="98"/>
      <c r="G138" s="98"/>
      <c r="H138" s="98"/>
      <c r="I138" s="74"/>
      <c r="J138" s="76">
        <f>SUM(AF59:AF123)</f>
        <v>0</v>
      </c>
      <c r="K138" s="76"/>
      <c r="L138" s="76">
        <f>SUM(BB59:BB123)</f>
        <v>0</v>
      </c>
    </row>
    <row r="139" spans="1:12" ht="14.25" x14ac:dyDescent="0.2">
      <c r="A139" s="82"/>
      <c r="B139" s="97"/>
      <c r="C139" s="98" t="s">
        <v>384</v>
      </c>
      <c r="D139" s="98"/>
      <c r="E139" s="98"/>
      <c r="F139" s="98"/>
      <c r="G139" s="98"/>
      <c r="H139" s="98"/>
      <c r="I139" s="74"/>
      <c r="J139" s="76">
        <f>SUM(S59:S123)+SUM(X59:X123)+SUM(Z59:Z123)</f>
        <v>23.25</v>
      </c>
      <c r="K139" s="76"/>
      <c r="L139" s="76">
        <f>SUM(AR59:AR123)+SUM(AT59:AT123)+SUM(AV59:AV123)</f>
        <v>1302.46</v>
      </c>
    </row>
    <row r="140" spans="1:12" ht="14.25" x14ac:dyDescent="0.2">
      <c r="A140" s="82"/>
      <c r="B140" s="97"/>
      <c r="C140" s="98" t="s">
        <v>385</v>
      </c>
      <c r="D140" s="98"/>
      <c r="E140" s="98"/>
      <c r="F140" s="98"/>
      <c r="G140" s="98"/>
      <c r="H140" s="98"/>
      <c r="I140" s="74"/>
      <c r="J140" s="76">
        <f>SUM(AD59:AD123)</f>
        <v>22.55</v>
      </c>
      <c r="K140" s="76"/>
      <c r="L140" s="76">
        <f>SUM(AZ59:AZ123)</f>
        <v>1263.3900000000001</v>
      </c>
    </row>
    <row r="141" spans="1:12" ht="14.25" x14ac:dyDescent="0.2">
      <c r="A141" s="82"/>
      <c r="B141" s="97"/>
      <c r="C141" s="98" t="s">
        <v>386</v>
      </c>
      <c r="D141" s="98"/>
      <c r="E141" s="98"/>
      <c r="F141" s="98"/>
      <c r="G141" s="98"/>
      <c r="H141" s="98"/>
      <c r="I141" s="74"/>
      <c r="J141" s="76">
        <f>SUM(AE59:AE123)</f>
        <v>11.86</v>
      </c>
      <c r="K141" s="76"/>
      <c r="L141" s="76">
        <f>SUM(BA59:BA123)</f>
        <v>664.25</v>
      </c>
    </row>
    <row r="142" spans="1:12" ht="14.25" hidden="1" x14ac:dyDescent="0.2">
      <c r="A142" s="82"/>
      <c r="B142" s="97"/>
      <c r="C142" s="98" t="s">
        <v>387</v>
      </c>
      <c r="D142" s="98"/>
      <c r="E142" s="98"/>
      <c r="F142" s="98"/>
      <c r="G142" s="98"/>
      <c r="H142" s="98"/>
      <c r="I142" s="74"/>
      <c r="J142" s="76">
        <f>J144+J145</f>
        <v>0</v>
      </c>
      <c r="K142" s="76"/>
      <c r="L142" s="76"/>
    </row>
    <row r="143" spans="1:12" ht="14.25" hidden="1" x14ac:dyDescent="0.2">
      <c r="A143" s="82"/>
      <c r="B143" s="97"/>
      <c r="C143" s="104" t="s">
        <v>372</v>
      </c>
      <c r="D143" s="98"/>
      <c r="E143" s="98"/>
      <c r="F143" s="98"/>
      <c r="G143" s="98"/>
      <c r="H143" s="98"/>
      <c r="I143" s="74"/>
      <c r="J143" s="76"/>
      <c r="K143" s="76"/>
      <c r="L143" s="76"/>
    </row>
    <row r="144" spans="1:12" ht="14.25" hidden="1" x14ac:dyDescent="0.2">
      <c r="A144" s="82"/>
      <c r="B144" s="97"/>
      <c r="C144" s="98" t="s">
        <v>388</v>
      </c>
      <c r="D144" s="98"/>
      <c r="E144" s="98"/>
      <c r="F144" s="98"/>
      <c r="G144" s="98"/>
      <c r="H144" s="98"/>
      <c r="I144" s="74"/>
      <c r="J144" s="76">
        <f>SUM(BJ59:BJ123)</f>
        <v>0</v>
      </c>
      <c r="K144" s="76"/>
      <c r="L144" s="76"/>
    </row>
    <row r="145" spans="1:12" ht="14.25" hidden="1" x14ac:dyDescent="0.2">
      <c r="A145" s="82"/>
      <c r="B145" s="97"/>
      <c r="C145" s="98" t="s">
        <v>389</v>
      </c>
      <c r="D145" s="98"/>
      <c r="E145" s="98"/>
      <c r="F145" s="98"/>
      <c r="G145" s="98"/>
      <c r="H145" s="98"/>
      <c r="I145" s="74"/>
      <c r="J145" s="76">
        <f>SUM(AH59:AH123)</f>
        <v>0</v>
      </c>
      <c r="K145" s="76"/>
      <c r="L145" s="76">
        <f>SUM(BD59:BD123)</f>
        <v>0</v>
      </c>
    </row>
    <row r="146" spans="1:12" ht="14.25" hidden="1" x14ac:dyDescent="0.2">
      <c r="A146" s="82"/>
      <c r="B146" s="97"/>
      <c r="C146" s="98" t="s">
        <v>390</v>
      </c>
      <c r="D146" s="98"/>
      <c r="E146" s="98"/>
      <c r="F146" s="98"/>
      <c r="G146" s="98"/>
      <c r="H146" s="98"/>
      <c r="I146" s="74"/>
      <c r="J146" s="76">
        <f>SUM(BL59:BL123)</f>
        <v>0</v>
      </c>
      <c r="K146" s="76"/>
      <c r="L146" s="76"/>
    </row>
    <row r="147" spans="1:12" ht="14.25" hidden="1" x14ac:dyDescent="0.2">
      <c r="A147" s="82"/>
      <c r="B147" s="97"/>
      <c r="C147" s="98" t="s">
        <v>391</v>
      </c>
      <c r="D147" s="98"/>
      <c r="E147" s="98"/>
      <c r="F147" s="98"/>
      <c r="G147" s="98"/>
      <c r="H147" s="98"/>
      <c r="I147" s="74"/>
      <c r="J147" s="76">
        <f>SUM(BN59:BN123)</f>
        <v>0</v>
      </c>
      <c r="K147" s="76"/>
      <c r="L147" s="76"/>
    </row>
    <row r="148" spans="1:12" ht="15" x14ac:dyDescent="0.2">
      <c r="A148" s="99"/>
      <c r="B148" s="100"/>
      <c r="C148" s="101" t="s">
        <v>392</v>
      </c>
      <c r="D148" s="101"/>
      <c r="E148" s="101"/>
      <c r="F148" s="101"/>
      <c r="G148" s="101"/>
      <c r="H148" s="101"/>
      <c r="I148" s="102"/>
      <c r="J148" s="103">
        <f>J125+J140+J141+J142+J146+J147</f>
        <v>70.03</v>
      </c>
      <c r="K148" s="103"/>
      <c r="L148" s="103"/>
    </row>
    <row r="149" spans="1:12" ht="14.25" x14ac:dyDescent="0.2">
      <c r="A149" s="82"/>
      <c r="B149" s="97"/>
      <c r="C149" s="104" t="s">
        <v>393</v>
      </c>
      <c r="D149" s="98"/>
      <c r="E149" s="98"/>
      <c r="F149" s="98"/>
      <c r="G149" s="98"/>
      <c r="H149" s="98"/>
      <c r="I149" s="74"/>
      <c r="J149" s="76"/>
      <c r="K149" s="76"/>
      <c r="L149" s="76"/>
    </row>
    <row r="150" spans="1:12" ht="14.25" hidden="1" x14ac:dyDescent="0.2">
      <c r="A150" s="82"/>
      <c r="B150" s="97"/>
      <c r="C150" s="98" t="s">
        <v>394</v>
      </c>
      <c r="D150" s="98"/>
      <c r="E150" s="98"/>
      <c r="F150" s="98"/>
      <c r="G150" s="98"/>
      <c r="H150" s="98"/>
      <c r="I150" s="74"/>
      <c r="J150" s="76">
        <f>SUM(AB59:AB123)</f>
        <v>0</v>
      </c>
      <c r="K150" s="76"/>
      <c r="L150" s="76">
        <f>SUM(AX59:AX123)</f>
        <v>0</v>
      </c>
    </row>
    <row r="151" spans="1:12" ht="14.25" hidden="1" x14ac:dyDescent="0.2">
      <c r="A151" s="82"/>
      <c r="B151" s="97"/>
      <c r="C151" s="98" t="s">
        <v>395</v>
      </c>
      <c r="D151" s="98"/>
      <c r="E151" s="98"/>
      <c r="F151" s="98"/>
      <c r="G151" s="98"/>
      <c r="H151" s="98"/>
      <c r="I151" s="74"/>
      <c r="J151" s="76">
        <f>SUM(AC59:AC123)</f>
        <v>0</v>
      </c>
      <c r="K151" s="76"/>
      <c r="L151" s="76">
        <f>SUM(AY59:AY123)</f>
        <v>0</v>
      </c>
    </row>
    <row r="152" spans="1:12" ht="14.25" x14ac:dyDescent="0.2">
      <c r="A152" s="82"/>
      <c r="B152" s="97"/>
      <c r="C152" s="98" t="s">
        <v>396</v>
      </c>
      <c r="D152" s="98"/>
      <c r="E152" s="98"/>
      <c r="F152" s="105"/>
      <c r="G152" s="106">
        <f>Source!F59</f>
        <v>2.2952159999999999</v>
      </c>
      <c r="H152" s="82"/>
      <c r="I152" s="82"/>
      <c r="J152" s="82"/>
      <c r="K152" s="82"/>
      <c r="L152" s="82"/>
    </row>
    <row r="153" spans="1:12" ht="14.25" x14ac:dyDescent="0.2">
      <c r="A153" s="82"/>
      <c r="B153" s="97"/>
      <c r="C153" s="98" t="s">
        <v>397</v>
      </c>
      <c r="D153" s="98"/>
      <c r="E153" s="98"/>
      <c r="F153" s="105"/>
      <c r="G153" s="106">
        <f>Source!F60</f>
        <v>0.13314239999999999</v>
      </c>
      <c r="H153" s="82"/>
      <c r="I153" s="82"/>
      <c r="J153" s="82"/>
      <c r="K153" s="82"/>
      <c r="L153" s="82"/>
    </row>
    <row r="155" spans="1:12" ht="14.25" x14ac:dyDescent="0.2">
      <c r="C155" s="107" t="str">
        <f>Source!H66</f>
        <v>Итого</v>
      </c>
      <c r="D155" s="107"/>
      <c r="E155" s="107"/>
      <c r="F155" s="107"/>
      <c r="G155" s="107"/>
      <c r="H155" s="107"/>
      <c r="I155" s="107"/>
      <c r="J155" s="95">
        <f>IF(Source!W66=0, "", Source!W66)</f>
        <v>70.03</v>
      </c>
    </row>
    <row r="156" spans="1:12" ht="14.25" x14ac:dyDescent="0.2">
      <c r="C156" s="107" t="str">
        <f>Source!H67</f>
        <v>НДС 22%</v>
      </c>
      <c r="D156" s="107"/>
      <c r="E156" s="107"/>
      <c r="F156" s="107"/>
      <c r="G156" s="107"/>
      <c r="H156" s="107"/>
      <c r="I156" s="107"/>
      <c r="J156" s="95">
        <f>IF(Source!W67=0, "", Source!W67)</f>
        <v>15.41</v>
      </c>
    </row>
    <row r="157" spans="1:12" ht="14.25" x14ac:dyDescent="0.2">
      <c r="C157" s="107" t="str">
        <f>Source!H68</f>
        <v>Всего</v>
      </c>
      <c r="D157" s="107"/>
      <c r="E157" s="107"/>
      <c r="F157" s="107"/>
      <c r="G157" s="107"/>
      <c r="H157" s="107"/>
      <c r="I157" s="107"/>
      <c r="J157" s="95">
        <f>IF(Source!W68=0, "", Source!W68)</f>
        <v>85.44</v>
      </c>
    </row>
    <row r="159" spans="1:12" ht="15" x14ac:dyDescent="0.2">
      <c r="A159" s="108"/>
      <c r="B159" s="109"/>
      <c r="C159" s="110" t="s">
        <v>398</v>
      </c>
      <c r="D159" s="110"/>
      <c r="E159" s="110"/>
      <c r="F159" s="110"/>
      <c r="G159" s="110"/>
      <c r="H159" s="110"/>
      <c r="I159" s="111"/>
      <c r="J159" s="112"/>
      <c r="K159" s="112"/>
      <c r="L159" s="112"/>
    </row>
    <row r="161" spans="1:12" ht="15" hidden="1" x14ac:dyDescent="0.2">
      <c r="A161" s="99"/>
      <c r="B161" s="100"/>
      <c r="C161" s="101" t="s">
        <v>399</v>
      </c>
      <c r="D161" s="101"/>
      <c r="E161" s="101"/>
      <c r="F161" s="101"/>
      <c r="G161" s="101"/>
      <c r="H161" s="101"/>
      <c r="I161" s="102"/>
      <c r="J161" s="103">
        <f>J163+J178+J179</f>
        <v>0</v>
      </c>
      <c r="K161" s="103"/>
      <c r="L161" s="103">
        <f>L163+L178+L179</f>
        <v>0</v>
      </c>
    </row>
    <row r="162" spans="1:12" ht="14.25" hidden="1" x14ac:dyDescent="0.2">
      <c r="A162" s="82"/>
      <c r="B162" s="97"/>
      <c r="C162" s="104" t="s">
        <v>372</v>
      </c>
      <c r="D162" s="98"/>
      <c r="E162" s="98"/>
      <c r="F162" s="98"/>
      <c r="G162" s="98"/>
      <c r="H162" s="98"/>
      <c r="I162" s="74"/>
      <c r="J162" s="76"/>
      <c r="K162" s="76"/>
      <c r="L162" s="76"/>
    </row>
    <row r="163" spans="1:12" ht="14.25" hidden="1" x14ac:dyDescent="0.2">
      <c r="A163" s="82"/>
      <c r="B163" s="97"/>
      <c r="C163" s="98" t="s">
        <v>400</v>
      </c>
      <c r="D163" s="98"/>
      <c r="E163" s="98"/>
      <c r="F163" s="98"/>
      <c r="G163" s="98"/>
      <c r="H163" s="98"/>
      <c r="I163" s="74"/>
      <c r="J163" s="76">
        <f>J165+J166+J172+J176</f>
        <v>0</v>
      </c>
      <c r="K163" s="76"/>
      <c r="L163" s="76">
        <f>L165+L166+L172+L176</f>
        <v>0</v>
      </c>
    </row>
    <row r="164" spans="1:12" ht="14.25" hidden="1" x14ac:dyDescent="0.2">
      <c r="A164" s="82"/>
      <c r="B164" s="97"/>
      <c r="C164" s="104" t="s">
        <v>372</v>
      </c>
      <c r="D164" s="98"/>
      <c r="E164" s="98"/>
      <c r="F164" s="98"/>
      <c r="G164" s="98"/>
      <c r="H164" s="98"/>
      <c r="I164" s="74"/>
      <c r="J164" s="76"/>
      <c r="K164" s="76"/>
      <c r="L164" s="76"/>
    </row>
    <row r="165" spans="1:12" ht="14.25" hidden="1" x14ac:dyDescent="0.2">
      <c r="A165" s="82"/>
      <c r="B165" s="97"/>
      <c r="C165" s="98" t="s">
        <v>401</v>
      </c>
      <c r="D165" s="98"/>
      <c r="E165" s="98"/>
      <c r="F165" s="98"/>
      <c r="G165" s="98"/>
      <c r="H165" s="98"/>
      <c r="I165" s="74"/>
      <c r="J165" s="76">
        <f>SUMIF(CD58:CD157, 1, S58:S157)</f>
        <v>0</v>
      </c>
      <c r="K165" s="76"/>
      <c r="L165" s="76">
        <f>SUMIF(CD58:CD157, 1, AR58:AR157)</f>
        <v>0</v>
      </c>
    </row>
    <row r="166" spans="1:12" ht="14.25" hidden="1" x14ac:dyDescent="0.2">
      <c r="A166" s="82"/>
      <c r="B166" s="97"/>
      <c r="C166" s="98" t="s">
        <v>374</v>
      </c>
      <c r="D166" s="98"/>
      <c r="E166" s="98"/>
      <c r="F166" s="98"/>
      <c r="G166" s="98"/>
      <c r="H166" s="98"/>
      <c r="I166" s="74"/>
      <c r="J166" s="76">
        <f>J168+J171</f>
        <v>0</v>
      </c>
      <c r="K166" s="76"/>
      <c r="L166" s="76">
        <f>L168+L171</f>
        <v>0</v>
      </c>
    </row>
    <row r="167" spans="1:12" ht="14.25" hidden="1" x14ac:dyDescent="0.2">
      <c r="A167" s="82"/>
      <c r="B167" s="97"/>
      <c r="C167" s="104" t="s">
        <v>375</v>
      </c>
      <c r="D167" s="98"/>
      <c r="E167" s="98"/>
      <c r="F167" s="98"/>
      <c r="G167" s="98"/>
      <c r="H167" s="98"/>
      <c r="I167" s="74"/>
      <c r="J167" s="76"/>
      <c r="K167" s="76"/>
      <c r="L167" s="76"/>
    </row>
    <row r="168" spans="1:12" ht="38.25" hidden="1" x14ac:dyDescent="0.2">
      <c r="A168" s="82"/>
      <c r="B168" s="97" t="str">
        <f>Source!V163</f>
        <v>Письмо Минстроя России №12058-ИФ/09 от 05.03.2026</v>
      </c>
      <c r="C168" s="98" t="s">
        <v>376</v>
      </c>
      <c r="D168" s="98"/>
      <c r="E168" s="98"/>
      <c r="F168" s="98"/>
      <c r="G168" s="98"/>
      <c r="H168" s="98"/>
      <c r="I168" s="74"/>
      <c r="J168" s="76">
        <f>SUMIF(CD58:CD157, 1, P58:P157)</f>
        <v>0</v>
      </c>
      <c r="K168" s="76">
        <f>Source!E163</f>
        <v>16.79</v>
      </c>
      <c r="L168" s="76">
        <f>ROUND(J168*Source!E163, 2)</f>
        <v>0</v>
      </c>
    </row>
    <row r="169" spans="1:12" ht="14.25" hidden="1" x14ac:dyDescent="0.2">
      <c r="A169" s="82"/>
      <c r="B169" s="97"/>
      <c r="C169" s="104" t="s">
        <v>377</v>
      </c>
      <c r="D169" s="98"/>
      <c r="E169" s="98"/>
      <c r="F169" s="98"/>
      <c r="G169" s="98"/>
      <c r="H169" s="98"/>
      <c r="I169" s="74"/>
      <c r="J169" s="76"/>
      <c r="K169" s="76"/>
      <c r="L169" s="76"/>
    </row>
    <row r="170" spans="1:12" ht="14.25" hidden="1" x14ac:dyDescent="0.2">
      <c r="A170" s="82"/>
      <c r="B170" s="97"/>
      <c r="C170" s="98" t="s">
        <v>378</v>
      </c>
      <c r="D170" s="98"/>
      <c r="E170" s="98"/>
      <c r="F170" s="98"/>
      <c r="G170" s="98"/>
      <c r="H170" s="98"/>
      <c r="I170" s="74"/>
      <c r="J170" s="76">
        <f>SUMIF(CD58:CD157, 1, X58:X157)</f>
        <v>0</v>
      </c>
      <c r="K170" s="76"/>
      <c r="L170" s="76">
        <f>SUMIF(CD58:CD157, 1, AT58:AT157)</f>
        <v>0</v>
      </c>
    </row>
    <row r="171" spans="1:12" ht="14.25" hidden="1" x14ac:dyDescent="0.2">
      <c r="A171" s="82"/>
      <c r="B171" s="97"/>
      <c r="C171" s="98" t="s">
        <v>379</v>
      </c>
      <c r="D171" s="98"/>
      <c r="E171" s="98"/>
      <c r="F171" s="98"/>
      <c r="G171" s="98"/>
      <c r="H171" s="98"/>
      <c r="I171" s="74"/>
      <c r="J171" s="76">
        <f>SUMIF(CD58:CD157, 1, Z58:Z157)</f>
        <v>0</v>
      </c>
      <c r="K171" s="76"/>
      <c r="L171" s="76">
        <f>SUMIF(CD58:CD157, 1, AV58:AV157)</f>
        <v>0</v>
      </c>
    </row>
    <row r="172" spans="1:12" ht="14.25" hidden="1" x14ac:dyDescent="0.2">
      <c r="A172" s="82"/>
      <c r="B172" s="97"/>
      <c r="C172" s="98" t="s">
        <v>380</v>
      </c>
      <c r="D172" s="98"/>
      <c r="E172" s="98"/>
      <c r="F172" s="98"/>
      <c r="G172" s="98"/>
      <c r="H172" s="98"/>
      <c r="I172" s="74"/>
      <c r="J172" s="76">
        <f>J174+J175</f>
        <v>0</v>
      </c>
      <c r="K172" s="76"/>
      <c r="L172" s="76">
        <f>L174+L175</f>
        <v>0</v>
      </c>
    </row>
    <row r="173" spans="1:12" ht="14.25" hidden="1" x14ac:dyDescent="0.2">
      <c r="A173" s="82"/>
      <c r="B173" s="97"/>
      <c r="C173" s="104" t="s">
        <v>375</v>
      </c>
      <c r="D173" s="98"/>
      <c r="E173" s="98"/>
      <c r="F173" s="98"/>
      <c r="G173" s="98"/>
      <c r="H173" s="98"/>
      <c r="I173" s="74"/>
      <c r="J173" s="76"/>
      <c r="K173" s="76"/>
      <c r="L173" s="76"/>
    </row>
    <row r="174" spans="1:12" ht="38.25" hidden="1" x14ac:dyDescent="0.2">
      <c r="A174" s="82"/>
      <c r="B174" s="97" t="str">
        <f>Source!U163</f>
        <v>Письмо Минстроя России №12058-ИФ/09 от 05.03.2026</v>
      </c>
      <c r="C174" s="98" t="s">
        <v>381</v>
      </c>
      <c r="D174" s="98"/>
      <c r="E174" s="98"/>
      <c r="F174" s="98"/>
      <c r="G174" s="98"/>
      <c r="H174" s="98"/>
      <c r="I174" s="74"/>
      <c r="J174" s="76">
        <f>SUMIF(CD58:CD157, 1, AA58:AA157)-SUMIF(CD58:CD157, 1, BJ58:BJ157)</f>
        <v>0</v>
      </c>
      <c r="K174" s="76">
        <f>Source!D163</f>
        <v>9.51</v>
      </c>
      <c r="L174" s="76">
        <f>ROUND(J174*Source!D163, 2)</f>
        <v>0</v>
      </c>
    </row>
    <row r="175" spans="1:12" ht="14.25" hidden="1" x14ac:dyDescent="0.2">
      <c r="A175" s="82"/>
      <c r="B175" s="97"/>
      <c r="C175" s="98" t="s">
        <v>382</v>
      </c>
      <c r="D175" s="98"/>
      <c r="E175" s="98"/>
      <c r="F175" s="98"/>
      <c r="G175" s="98"/>
      <c r="H175" s="98"/>
      <c r="I175" s="74"/>
      <c r="J175" s="76">
        <f>SUMIF(CD58:CD157, 1, AG58:AG157)</f>
        <v>0</v>
      </c>
      <c r="K175" s="76"/>
      <c r="L175" s="76">
        <f>SUMIF(CD58:CD157, 1, BC58:BC157)</f>
        <v>0</v>
      </c>
    </row>
    <row r="176" spans="1:12" ht="14.25" hidden="1" x14ac:dyDescent="0.2">
      <c r="A176" s="82"/>
      <c r="B176" s="97"/>
      <c r="C176" s="98" t="s">
        <v>383</v>
      </c>
      <c r="D176" s="98"/>
      <c r="E176" s="98"/>
      <c r="F176" s="98"/>
      <c r="G176" s="98"/>
      <c r="H176" s="98"/>
      <c r="I176" s="74"/>
      <c r="J176" s="76">
        <f>SUMIF(CD58:CD157, 1, AF58:AF157)</f>
        <v>0</v>
      </c>
      <c r="K176" s="76"/>
      <c r="L176" s="76">
        <f>SUMIF(CD58:CD157, 1, BB58:BB157)</f>
        <v>0</v>
      </c>
    </row>
    <row r="177" spans="1:12" ht="14.25" hidden="1" x14ac:dyDescent="0.2">
      <c r="A177" s="82"/>
      <c r="B177" s="97"/>
      <c r="C177" s="98" t="s">
        <v>402</v>
      </c>
      <c r="D177" s="98"/>
      <c r="E177" s="98"/>
      <c r="F177" s="98"/>
      <c r="G177" s="98"/>
      <c r="H177" s="98"/>
      <c r="I177" s="74"/>
      <c r="J177" s="76">
        <f>SUMIF(CD58:CD157, 1, S58:S157)+SUMIF(CD58:CD157, 1, X58:X157)+SUMIF(CD58:CD157, 1, Z58:Z157)</f>
        <v>0</v>
      </c>
      <c r="K177" s="76"/>
      <c r="L177" s="76">
        <f>SUMIF(CD58:CD157, 1, AR58:AR157)+SUMIF(CD58:CD157, 1, AT58:AT157)+SUMIF(CD58:CD157, 1, AV58:AV157)</f>
        <v>0</v>
      </c>
    </row>
    <row r="178" spans="1:12" ht="14.25" hidden="1" x14ac:dyDescent="0.2">
      <c r="A178" s="82"/>
      <c r="B178" s="97"/>
      <c r="C178" s="98" t="s">
        <v>403</v>
      </c>
      <c r="D178" s="98"/>
      <c r="E178" s="98"/>
      <c r="F178" s="98"/>
      <c r="G178" s="98"/>
      <c r="H178" s="98"/>
      <c r="I178" s="74"/>
      <c r="J178" s="76">
        <f>SUMIF(CD58:CD157, 1, AD58:AD157)</f>
        <v>0</v>
      </c>
      <c r="K178" s="76"/>
      <c r="L178" s="76">
        <f>SUMIF(CD58:CD157, 1, AZ58:AZ157)</f>
        <v>0</v>
      </c>
    </row>
    <row r="179" spans="1:12" ht="14.25" hidden="1" x14ac:dyDescent="0.2">
      <c r="A179" s="82"/>
      <c r="B179" s="97"/>
      <c r="C179" s="98" t="s">
        <v>404</v>
      </c>
      <c r="D179" s="98"/>
      <c r="E179" s="98"/>
      <c r="F179" s="98"/>
      <c r="G179" s="98"/>
      <c r="H179" s="98"/>
      <c r="I179" s="74"/>
      <c r="J179" s="76">
        <f>SUMIF(CD58:CD157, 1, AE58:AE157)</f>
        <v>0</v>
      </c>
      <c r="K179" s="76"/>
      <c r="L179" s="76">
        <f>SUMIF(CD58:CD157, 1, BA58:BA157)</f>
        <v>0</v>
      </c>
    </row>
    <row r="181" spans="1:12" ht="15" x14ac:dyDescent="0.2">
      <c r="A181" s="99"/>
      <c r="B181" s="100"/>
      <c r="C181" s="101" t="s">
        <v>405</v>
      </c>
      <c r="D181" s="101"/>
      <c r="E181" s="101"/>
      <c r="F181" s="101"/>
      <c r="G181" s="101"/>
      <c r="H181" s="101"/>
      <c r="I181" s="102"/>
      <c r="J181" s="103">
        <f>J183+J198+J199</f>
        <v>70.03</v>
      </c>
      <c r="K181" s="103"/>
      <c r="L181" s="103">
        <f>L183+L198+L199</f>
        <v>3372.28</v>
      </c>
    </row>
    <row r="182" spans="1:12" ht="14.25" x14ac:dyDescent="0.2">
      <c r="A182" s="82"/>
      <c r="B182" s="97"/>
      <c r="C182" s="104" t="s">
        <v>372</v>
      </c>
      <c r="D182" s="98"/>
      <c r="E182" s="98"/>
      <c r="F182" s="98"/>
      <c r="G182" s="98"/>
      <c r="H182" s="98"/>
      <c r="I182" s="74"/>
      <c r="J182" s="76"/>
      <c r="K182" s="76"/>
      <c r="L182" s="76"/>
    </row>
    <row r="183" spans="1:12" ht="14.25" x14ac:dyDescent="0.2">
      <c r="A183" s="82"/>
      <c r="B183" s="97"/>
      <c r="C183" s="98" t="s">
        <v>400</v>
      </c>
      <c r="D183" s="98"/>
      <c r="E183" s="98"/>
      <c r="F183" s="98"/>
      <c r="G183" s="98"/>
      <c r="H183" s="98"/>
      <c r="I183" s="74"/>
      <c r="J183" s="76">
        <f>J185+J186+J192+J196</f>
        <v>35.619999999999997</v>
      </c>
      <c r="K183" s="76"/>
      <c r="L183" s="76">
        <f>L185+L186+L192+L196</f>
        <v>1444.64</v>
      </c>
    </row>
    <row r="184" spans="1:12" ht="14.25" x14ac:dyDescent="0.2">
      <c r="A184" s="82"/>
      <c r="B184" s="97"/>
      <c r="C184" s="104" t="s">
        <v>372</v>
      </c>
      <c r="D184" s="98"/>
      <c r="E184" s="98"/>
      <c r="F184" s="98"/>
      <c r="G184" s="98"/>
      <c r="H184" s="98"/>
      <c r="I184" s="74"/>
      <c r="J184" s="76"/>
      <c r="K184" s="76"/>
      <c r="L184" s="76"/>
    </row>
    <row r="185" spans="1:12" ht="14.25" x14ac:dyDescent="0.2">
      <c r="A185" s="82"/>
      <c r="B185" s="97"/>
      <c r="C185" s="98" t="s">
        <v>401</v>
      </c>
      <c r="D185" s="98"/>
      <c r="E185" s="98"/>
      <c r="F185" s="98"/>
      <c r="G185" s="98"/>
      <c r="H185" s="98"/>
      <c r="I185" s="74"/>
      <c r="J185" s="76">
        <f>SUMIF(CD58:CD179, 2, S58:S179)</f>
        <v>21.58</v>
      </c>
      <c r="K185" s="76"/>
      <c r="L185" s="76">
        <f>SUMIF(CD58:CD179, 2, AR58:AR179)</f>
        <v>1208.9100000000001</v>
      </c>
    </row>
    <row r="186" spans="1:12" ht="14.25" x14ac:dyDescent="0.2">
      <c r="A186" s="82"/>
      <c r="B186" s="97"/>
      <c r="C186" s="98" t="s">
        <v>374</v>
      </c>
      <c r="D186" s="98"/>
      <c r="E186" s="98"/>
      <c r="F186" s="98"/>
      <c r="G186" s="98"/>
      <c r="H186" s="98"/>
      <c r="I186" s="74"/>
      <c r="J186" s="76">
        <f>J188+J191</f>
        <v>14.04</v>
      </c>
      <c r="K186" s="76"/>
      <c r="L186" s="76">
        <f>L188+L191</f>
        <v>235.73</v>
      </c>
    </row>
    <row r="187" spans="1:12" ht="14.25" x14ac:dyDescent="0.2">
      <c r="A187" s="82"/>
      <c r="B187" s="97"/>
      <c r="C187" s="104" t="s">
        <v>375</v>
      </c>
      <c r="D187" s="98"/>
      <c r="E187" s="98"/>
      <c r="F187" s="98"/>
      <c r="G187" s="98"/>
      <c r="H187" s="98"/>
      <c r="I187" s="74"/>
      <c r="J187" s="76"/>
      <c r="K187" s="76"/>
      <c r="L187" s="76"/>
    </row>
    <row r="188" spans="1:12" ht="38.25" x14ac:dyDescent="0.2">
      <c r="A188" s="82"/>
      <c r="B188" s="97" t="str">
        <f>Source!V163</f>
        <v>Письмо Минстроя России №12058-ИФ/09 от 05.03.2026</v>
      </c>
      <c r="C188" s="98" t="s">
        <v>376</v>
      </c>
      <c r="D188" s="98"/>
      <c r="E188" s="98"/>
      <c r="F188" s="98"/>
      <c r="G188" s="98"/>
      <c r="H188" s="98"/>
      <c r="I188" s="74"/>
      <c r="J188" s="76">
        <f>SUMIF(CD58:CD179, 2, P58:P179)</f>
        <v>14.04</v>
      </c>
      <c r="K188" s="76">
        <f>Source!E163</f>
        <v>16.79</v>
      </c>
      <c r="L188" s="76">
        <f>ROUND(J188*Source!E163, 2)</f>
        <v>235.73</v>
      </c>
    </row>
    <row r="189" spans="1:12" ht="14.25" x14ac:dyDescent="0.2">
      <c r="A189" s="82"/>
      <c r="B189" s="97"/>
      <c r="C189" s="104" t="s">
        <v>377</v>
      </c>
      <c r="D189" s="98"/>
      <c r="E189" s="98"/>
      <c r="F189" s="98"/>
      <c r="G189" s="98"/>
      <c r="H189" s="98"/>
      <c r="I189" s="74"/>
      <c r="J189" s="76"/>
      <c r="K189" s="76"/>
      <c r="L189" s="76"/>
    </row>
    <row r="190" spans="1:12" ht="14.25" x14ac:dyDescent="0.2">
      <c r="A190" s="82"/>
      <c r="B190" s="97"/>
      <c r="C190" s="98" t="s">
        <v>378</v>
      </c>
      <c r="D190" s="98"/>
      <c r="E190" s="98"/>
      <c r="F190" s="98"/>
      <c r="G190" s="98"/>
      <c r="H190" s="98"/>
      <c r="I190" s="74"/>
      <c r="J190" s="76">
        <f>SUMIF(CD58:CD179, 2, X58:X179)</f>
        <v>1.67</v>
      </c>
      <c r="K190" s="76"/>
      <c r="L190" s="76">
        <f>SUMIF(CD58:CD179, 2, AT58:AT179)</f>
        <v>93.55</v>
      </c>
    </row>
    <row r="191" spans="1:12" ht="14.25" hidden="1" x14ac:dyDescent="0.2">
      <c r="A191" s="82"/>
      <c r="B191" s="97"/>
      <c r="C191" s="98" t="s">
        <v>379</v>
      </c>
      <c r="D191" s="98"/>
      <c r="E191" s="98"/>
      <c r="F191" s="98"/>
      <c r="G191" s="98"/>
      <c r="H191" s="98"/>
      <c r="I191" s="74"/>
      <c r="J191" s="76">
        <f>SUMIF(CD58:CD179, 2, Z58:Z179)</f>
        <v>0</v>
      </c>
      <c r="K191" s="76"/>
      <c r="L191" s="76">
        <f>SUMIF(CD58:CD179, 2, AV58:AV179)</f>
        <v>0</v>
      </c>
    </row>
    <row r="192" spans="1:12" ht="14.25" hidden="1" x14ac:dyDescent="0.2">
      <c r="A192" s="82"/>
      <c r="B192" s="97"/>
      <c r="C192" s="98" t="s">
        <v>380</v>
      </c>
      <c r="D192" s="98"/>
      <c r="E192" s="98"/>
      <c r="F192" s="98"/>
      <c r="G192" s="98"/>
      <c r="H192" s="98"/>
      <c r="I192" s="74"/>
      <c r="J192" s="76">
        <f>J194+J195</f>
        <v>0</v>
      </c>
      <c r="K192" s="76"/>
      <c r="L192" s="76">
        <f>L194+L195</f>
        <v>0</v>
      </c>
    </row>
    <row r="193" spans="1:12" ht="14.25" hidden="1" x14ac:dyDescent="0.2">
      <c r="A193" s="82"/>
      <c r="B193" s="97"/>
      <c r="C193" s="104" t="s">
        <v>375</v>
      </c>
      <c r="D193" s="98"/>
      <c r="E193" s="98"/>
      <c r="F193" s="98"/>
      <c r="G193" s="98"/>
      <c r="H193" s="98"/>
      <c r="I193" s="74"/>
      <c r="J193" s="76"/>
      <c r="K193" s="76"/>
      <c r="L193" s="76"/>
    </row>
    <row r="194" spans="1:12" ht="38.25" hidden="1" x14ac:dyDescent="0.2">
      <c r="A194" s="82"/>
      <c r="B194" s="97" t="str">
        <f>Source!U163</f>
        <v>Письмо Минстроя России №12058-ИФ/09 от 05.03.2026</v>
      </c>
      <c r="C194" s="98" t="s">
        <v>381</v>
      </c>
      <c r="D194" s="98"/>
      <c r="E194" s="98"/>
      <c r="F194" s="98"/>
      <c r="G194" s="98"/>
      <c r="H194" s="98"/>
      <c r="I194" s="74"/>
      <c r="J194" s="76">
        <f>SUMIF(CD58:CD179, 2, AA58:AA179)-SUMIF(CD58:CD179, 2, BJ58:BJ179)</f>
        <v>0</v>
      </c>
      <c r="K194" s="76">
        <f>Source!D163</f>
        <v>9.51</v>
      </c>
      <c r="L194" s="76">
        <f>ROUND(J194*Source!D163, 2)</f>
        <v>0</v>
      </c>
    </row>
    <row r="195" spans="1:12" ht="14.25" hidden="1" x14ac:dyDescent="0.2">
      <c r="A195" s="82"/>
      <c r="B195" s="97"/>
      <c r="C195" s="98" t="s">
        <v>382</v>
      </c>
      <c r="D195" s="98"/>
      <c r="E195" s="98"/>
      <c r="F195" s="98"/>
      <c r="G195" s="98"/>
      <c r="H195" s="98"/>
      <c r="I195" s="74"/>
      <c r="J195" s="76">
        <f>SUMIF(CD58:CD179, 2, AG58:AG179)</f>
        <v>0</v>
      </c>
      <c r="K195" s="76"/>
      <c r="L195" s="76">
        <f>SUMIF(CD58:CD179, 2, BC58:BC179)</f>
        <v>0</v>
      </c>
    </row>
    <row r="196" spans="1:12" ht="14.25" hidden="1" x14ac:dyDescent="0.2">
      <c r="A196" s="82"/>
      <c r="B196" s="97"/>
      <c r="C196" s="98" t="s">
        <v>383</v>
      </c>
      <c r="D196" s="98"/>
      <c r="E196" s="98"/>
      <c r="F196" s="98"/>
      <c r="G196" s="98"/>
      <c r="H196" s="98"/>
      <c r="I196" s="74"/>
      <c r="J196" s="76">
        <f>SUMIF(CD58:CD179, 2, AF58:AF179)</f>
        <v>0</v>
      </c>
      <c r="K196" s="76"/>
      <c r="L196" s="76">
        <f>SUMIF(CD58:CD179, 2, BB58:BB179)</f>
        <v>0</v>
      </c>
    </row>
    <row r="197" spans="1:12" ht="14.25" x14ac:dyDescent="0.2">
      <c r="A197" s="82"/>
      <c r="B197" s="97"/>
      <c r="C197" s="98" t="s">
        <v>402</v>
      </c>
      <c r="D197" s="98"/>
      <c r="E197" s="98"/>
      <c r="F197" s="98"/>
      <c r="G197" s="98"/>
      <c r="H197" s="98"/>
      <c r="I197" s="74"/>
      <c r="J197" s="76">
        <f>SUMIF(CD58:CD179, 2, S58:S179)+SUMIF(CD58:CD179, 2, X58:X179)+SUMIF(CD58:CD179, 2, Z58:Z179)</f>
        <v>23.25</v>
      </c>
      <c r="K197" s="76"/>
      <c r="L197" s="76">
        <f>SUMIF(CD58:CD179, 2, AR58:AR179)+SUMIF(CD58:CD179, 2, AT58:AT179)+SUMIF(CD58:CD179, 2, AV58:AV179)</f>
        <v>1302.46</v>
      </c>
    </row>
    <row r="198" spans="1:12" ht="14.25" x14ac:dyDescent="0.2">
      <c r="A198" s="82"/>
      <c r="B198" s="97"/>
      <c r="C198" s="98" t="s">
        <v>403</v>
      </c>
      <c r="D198" s="98"/>
      <c r="E198" s="98"/>
      <c r="F198" s="98"/>
      <c r="G198" s="98"/>
      <c r="H198" s="98"/>
      <c r="I198" s="74"/>
      <c r="J198" s="76">
        <f>SUMIF(CD58:CD179, 2, AD58:AD179)</f>
        <v>22.55</v>
      </c>
      <c r="K198" s="76"/>
      <c r="L198" s="76">
        <f>SUMIF(CD58:CD179, 2, AZ58:AZ179)</f>
        <v>1263.3900000000001</v>
      </c>
    </row>
    <row r="199" spans="1:12" ht="14.25" x14ac:dyDescent="0.2">
      <c r="A199" s="82"/>
      <c r="B199" s="97"/>
      <c r="C199" s="98" t="s">
        <v>404</v>
      </c>
      <c r="D199" s="98"/>
      <c r="E199" s="98"/>
      <c r="F199" s="98"/>
      <c r="G199" s="98"/>
      <c r="H199" s="98"/>
      <c r="I199" s="74"/>
      <c r="J199" s="76">
        <f>SUMIF(CD58:CD179, 2, AE58:AE179)</f>
        <v>11.86</v>
      </c>
      <c r="K199" s="76"/>
      <c r="L199" s="76">
        <f>SUMIF(CD58:CD179, 2, BA58:BA179)</f>
        <v>664.25</v>
      </c>
    </row>
    <row r="200" spans="1:12" hidden="1" x14ac:dyDescent="0.2"/>
    <row r="201" spans="1:12" ht="15" hidden="1" x14ac:dyDescent="0.2">
      <c r="A201" s="99"/>
      <c r="B201" s="100"/>
      <c r="C201" s="101" t="s">
        <v>406</v>
      </c>
      <c r="D201" s="101"/>
      <c r="E201" s="101"/>
      <c r="F201" s="101"/>
      <c r="G201" s="101"/>
      <c r="H201" s="101"/>
      <c r="I201" s="102"/>
      <c r="J201" s="103">
        <f>J203+J204</f>
        <v>0</v>
      </c>
      <c r="K201" s="103"/>
      <c r="L201" s="103">
        <f>L203+L204</f>
        <v>0</v>
      </c>
    </row>
    <row r="202" spans="1:12" ht="14.25" hidden="1" x14ac:dyDescent="0.2">
      <c r="A202" s="82"/>
      <c r="B202" s="97"/>
      <c r="C202" s="104" t="s">
        <v>372</v>
      </c>
      <c r="D202" s="98"/>
      <c r="E202" s="98"/>
      <c r="F202" s="98"/>
      <c r="G202" s="98"/>
      <c r="H202" s="98"/>
      <c r="I202" s="74"/>
      <c r="J202" s="76"/>
      <c r="K202" s="76"/>
      <c r="L202" s="76"/>
    </row>
    <row r="203" spans="1:12" ht="38.25" hidden="1" x14ac:dyDescent="0.2">
      <c r="A203" s="82"/>
      <c r="B203" s="97" t="str">
        <f>Source!Y163</f>
        <v>Письмо Минстроя России №9491-ИФ/09 от 24.02.2026</v>
      </c>
      <c r="C203" s="98" t="s">
        <v>388</v>
      </c>
      <c r="D203" s="98"/>
      <c r="E203" s="98"/>
      <c r="F203" s="98"/>
      <c r="G203" s="98"/>
      <c r="H203" s="98"/>
      <c r="I203" s="74"/>
      <c r="J203" s="76">
        <f>SUMIF(CD58:CD199, 3, BJ58:BJ199)</f>
        <v>0</v>
      </c>
      <c r="K203" s="76">
        <f>Source!H163</f>
        <v>7.05</v>
      </c>
      <c r="L203" s="76">
        <f>ROUND(J203*Source!H163, 2)</f>
        <v>0</v>
      </c>
    </row>
    <row r="204" spans="1:12" ht="14.25" hidden="1" x14ac:dyDescent="0.2">
      <c r="A204" s="82"/>
      <c r="B204" s="97"/>
      <c r="C204" s="98" t="s">
        <v>389</v>
      </c>
      <c r="D204" s="98"/>
      <c r="E204" s="98"/>
      <c r="F204" s="98"/>
      <c r="G204" s="98"/>
      <c r="H204" s="98"/>
      <c r="I204" s="74"/>
      <c r="J204" s="76">
        <f>SUMIF(CD58:CD199, 3, AH58:AH199)</f>
        <v>0</v>
      </c>
      <c r="K204" s="76"/>
      <c r="L204" s="76">
        <f>SUMIF(CD58:CD199, 3, BD58:BD199)</f>
        <v>0</v>
      </c>
    </row>
    <row r="205" spans="1:12" hidden="1" x14ac:dyDescent="0.2"/>
    <row r="206" spans="1:12" ht="15" hidden="1" x14ac:dyDescent="0.2">
      <c r="A206" s="99"/>
      <c r="B206" s="100"/>
      <c r="C206" s="101" t="s">
        <v>407</v>
      </c>
      <c r="D206" s="101"/>
      <c r="E206" s="101"/>
      <c r="F206" s="101"/>
      <c r="G206" s="101"/>
      <c r="H206" s="101"/>
      <c r="I206" s="102"/>
      <c r="J206" s="103">
        <f>J212+J227+J228+J208+J209</f>
        <v>0</v>
      </c>
      <c r="K206" s="103"/>
      <c r="L206" s="103">
        <f>L212+L227+L228+L208+L209</f>
        <v>0</v>
      </c>
    </row>
    <row r="207" spans="1:12" ht="14.25" hidden="1" x14ac:dyDescent="0.2">
      <c r="A207" s="82"/>
      <c r="B207" s="97"/>
      <c r="C207" s="104" t="s">
        <v>372</v>
      </c>
      <c r="D207" s="98"/>
      <c r="E207" s="98"/>
      <c r="F207" s="98"/>
      <c r="G207" s="98"/>
      <c r="H207" s="98"/>
      <c r="I207" s="74"/>
      <c r="J207" s="76"/>
      <c r="K207" s="76"/>
      <c r="L207" s="76"/>
    </row>
    <row r="208" spans="1:12" ht="38.25" hidden="1" x14ac:dyDescent="0.2">
      <c r="A208" s="82"/>
      <c r="B208" s="97" t="str">
        <f>Source!Z163</f>
        <v>Письмо Минстроя России №9491-ИФ/09 от 24.02.2026</v>
      </c>
      <c r="C208" s="98" t="s">
        <v>408</v>
      </c>
      <c r="D208" s="98"/>
      <c r="E208" s="98"/>
      <c r="F208" s="98"/>
      <c r="G208" s="98"/>
      <c r="H208" s="98"/>
      <c r="I208" s="74"/>
      <c r="J208" s="76">
        <f>SUM(BL58:BL204)</f>
        <v>0</v>
      </c>
      <c r="K208" s="76">
        <f>Source!I163</f>
        <v>14.05</v>
      </c>
      <c r="L208" s="76">
        <f>ROUND(J208*K208, 2)</f>
        <v>0</v>
      </c>
    </row>
    <row r="209" spans="1:12" ht="38.25" hidden="1" x14ac:dyDescent="0.2">
      <c r="A209" s="82"/>
      <c r="B209" s="97" t="str">
        <f>Source!Y163</f>
        <v>Письмо Минстроя России №9491-ИФ/09 от 24.02.2026</v>
      </c>
      <c r="C209" s="98" t="s">
        <v>409</v>
      </c>
      <c r="D209" s="98"/>
      <c r="E209" s="98"/>
      <c r="F209" s="98"/>
      <c r="G209" s="98"/>
      <c r="H209" s="98"/>
      <c r="I209" s="74"/>
      <c r="J209" s="76">
        <f>SUM(BN58:BN204)</f>
        <v>0</v>
      </c>
      <c r="K209" s="76">
        <f>Source!H163</f>
        <v>7.05</v>
      </c>
      <c r="L209" s="76">
        <f>ROUND(J209*K209, 2)</f>
        <v>0</v>
      </c>
    </row>
    <row r="210" spans="1:12" ht="14.25" hidden="1" x14ac:dyDescent="0.2">
      <c r="A210" s="82"/>
      <c r="B210" s="97"/>
      <c r="C210" s="98" t="s">
        <v>410</v>
      </c>
      <c r="D210" s="98"/>
      <c r="E210" s="98"/>
      <c r="F210" s="98"/>
      <c r="G210" s="98"/>
      <c r="H210" s="98"/>
      <c r="I210" s="74"/>
      <c r="J210" s="76">
        <f>J212+J227+J228</f>
        <v>0</v>
      </c>
      <c r="K210" s="76"/>
      <c r="L210" s="76">
        <f>L212+L227+L228</f>
        <v>0</v>
      </c>
    </row>
    <row r="211" spans="1:12" ht="14.25" hidden="1" x14ac:dyDescent="0.2">
      <c r="A211" s="82"/>
      <c r="B211" s="97"/>
      <c r="C211" s="104" t="s">
        <v>372</v>
      </c>
      <c r="D211" s="98"/>
      <c r="E211" s="98"/>
      <c r="F211" s="98"/>
      <c r="G211" s="98"/>
      <c r="H211" s="98"/>
      <c r="I211" s="74"/>
      <c r="J211" s="76"/>
      <c r="K211" s="76"/>
      <c r="L211" s="76"/>
    </row>
    <row r="212" spans="1:12" ht="14.25" hidden="1" x14ac:dyDescent="0.2">
      <c r="A212" s="82"/>
      <c r="B212" s="97"/>
      <c r="C212" s="98" t="s">
        <v>400</v>
      </c>
      <c r="D212" s="98"/>
      <c r="E212" s="98"/>
      <c r="F212" s="98"/>
      <c r="G212" s="98"/>
      <c r="H212" s="98"/>
      <c r="I212" s="74"/>
      <c r="J212" s="76">
        <f>J214+J215+J221+J225</f>
        <v>0</v>
      </c>
      <c r="K212" s="76"/>
      <c r="L212" s="76">
        <f>L214+L215+L221+L225</f>
        <v>0</v>
      </c>
    </row>
    <row r="213" spans="1:12" ht="14.25" hidden="1" x14ac:dyDescent="0.2">
      <c r="A213" s="82"/>
      <c r="B213" s="97"/>
      <c r="C213" s="104" t="s">
        <v>372</v>
      </c>
      <c r="D213" s="98"/>
      <c r="E213" s="98"/>
      <c r="F213" s="98"/>
      <c r="G213" s="98"/>
      <c r="H213" s="98"/>
      <c r="I213" s="74"/>
      <c r="J213" s="76"/>
      <c r="K213" s="76"/>
      <c r="L213" s="76"/>
    </row>
    <row r="214" spans="1:12" ht="14.25" hidden="1" x14ac:dyDescent="0.2">
      <c r="A214" s="82"/>
      <c r="B214" s="97"/>
      <c r="C214" s="98" t="s">
        <v>401</v>
      </c>
      <c r="D214" s="98"/>
      <c r="E214" s="98"/>
      <c r="F214" s="98"/>
      <c r="G214" s="98"/>
      <c r="H214" s="98"/>
      <c r="I214" s="74"/>
      <c r="J214" s="76">
        <f>SUMIF(CD58:CD204, 4, S58:S204)</f>
        <v>0</v>
      </c>
      <c r="K214" s="76"/>
      <c r="L214" s="76">
        <f>SUMIF(CD58:CD204, 4, AR58:AR204)</f>
        <v>0</v>
      </c>
    </row>
    <row r="215" spans="1:12" ht="14.25" hidden="1" x14ac:dyDescent="0.2">
      <c r="A215" s="82"/>
      <c r="B215" s="97"/>
      <c r="C215" s="98" t="s">
        <v>374</v>
      </c>
      <c r="D215" s="98"/>
      <c r="E215" s="98"/>
      <c r="F215" s="98"/>
      <c r="G215" s="98"/>
      <c r="H215" s="98"/>
      <c r="I215" s="74"/>
      <c r="J215" s="76">
        <f>J217+J220</f>
        <v>0</v>
      </c>
      <c r="K215" s="76"/>
      <c r="L215" s="76">
        <f>L217+L220</f>
        <v>0</v>
      </c>
    </row>
    <row r="216" spans="1:12" ht="14.25" hidden="1" x14ac:dyDescent="0.2">
      <c r="A216" s="82"/>
      <c r="B216" s="97"/>
      <c r="C216" s="104" t="s">
        <v>375</v>
      </c>
      <c r="D216" s="98"/>
      <c r="E216" s="98"/>
      <c r="F216" s="98"/>
      <c r="G216" s="98"/>
      <c r="H216" s="98"/>
      <c r="I216" s="74"/>
      <c r="J216" s="76"/>
      <c r="K216" s="76"/>
      <c r="L216" s="76"/>
    </row>
    <row r="217" spans="1:12" ht="38.25" hidden="1" x14ac:dyDescent="0.2">
      <c r="A217" s="82"/>
      <c r="B217" s="97" t="str">
        <f>Source!V163</f>
        <v>Письмо Минстроя России №12058-ИФ/09 от 05.03.2026</v>
      </c>
      <c r="C217" s="98" t="s">
        <v>376</v>
      </c>
      <c r="D217" s="98"/>
      <c r="E217" s="98"/>
      <c r="F217" s="98"/>
      <c r="G217" s="98"/>
      <c r="H217" s="98"/>
      <c r="I217" s="74"/>
      <c r="J217" s="76">
        <f>SUMIF(CD58:CD204, 4, P58:P204)</f>
        <v>0</v>
      </c>
      <c r="K217" s="76">
        <f>Source!E163</f>
        <v>16.79</v>
      </c>
      <c r="L217" s="76">
        <f>ROUND(J217*Source!E163, 2)</f>
        <v>0</v>
      </c>
    </row>
    <row r="218" spans="1:12" ht="14.25" hidden="1" x14ac:dyDescent="0.2">
      <c r="A218" s="82"/>
      <c r="B218" s="97"/>
      <c r="C218" s="104" t="s">
        <v>377</v>
      </c>
      <c r="D218" s="98"/>
      <c r="E218" s="98"/>
      <c r="F218" s="98"/>
      <c r="G218" s="98"/>
      <c r="H218" s="98"/>
      <c r="I218" s="74"/>
      <c r="J218" s="76"/>
      <c r="K218" s="76"/>
      <c r="L218" s="76"/>
    </row>
    <row r="219" spans="1:12" ht="14.25" hidden="1" x14ac:dyDescent="0.2">
      <c r="A219" s="82"/>
      <c r="B219" s="97"/>
      <c r="C219" s="98" t="s">
        <v>378</v>
      </c>
      <c r="D219" s="98"/>
      <c r="E219" s="98"/>
      <c r="F219" s="98"/>
      <c r="G219" s="98"/>
      <c r="H219" s="98"/>
      <c r="I219" s="74"/>
      <c r="J219" s="76">
        <f>SUMIF(CD58:CD204, 4, X58:X204)</f>
        <v>0</v>
      </c>
      <c r="K219" s="76"/>
      <c r="L219" s="76">
        <f>SUMIF(CD58:CD204, 4, AT58:AT204)</f>
        <v>0</v>
      </c>
    </row>
    <row r="220" spans="1:12" ht="14.25" hidden="1" x14ac:dyDescent="0.2">
      <c r="A220" s="82"/>
      <c r="B220" s="97"/>
      <c r="C220" s="98" t="s">
        <v>379</v>
      </c>
      <c r="D220" s="98"/>
      <c r="E220" s="98"/>
      <c r="F220" s="98"/>
      <c r="G220" s="98"/>
      <c r="H220" s="98"/>
      <c r="I220" s="74"/>
      <c r="J220" s="76">
        <f>SUMIF(CD58:CD204, 4, Z58:Z204)</f>
        <v>0</v>
      </c>
      <c r="K220" s="76"/>
      <c r="L220" s="76">
        <f>SUMIF(CD58:CD204, 4, AV58:AV204)</f>
        <v>0</v>
      </c>
    </row>
    <row r="221" spans="1:12" ht="14.25" hidden="1" x14ac:dyDescent="0.2">
      <c r="A221" s="82"/>
      <c r="B221" s="97"/>
      <c r="C221" s="98" t="s">
        <v>380</v>
      </c>
      <c r="D221" s="98"/>
      <c r="E221" s="98"/>
      <c r="F221" s="98"/>
      <c r="G221" s="98"/>
      <c r="H221" s="98"/>
      <c r="I221" s="74"/>
      <c r="J221" s="76">
        <f>J223+J224</f>
        <v>0</v>
      </c>
      <c r="K221" s="76"/>
      <c r="L221" s="76">
        <f>L223+L224</f>
        <v>0</v>
      </c>
    </row>
    <row r="222" spans="1:12" ht="14.25" hidden="1" x14ac:dyDescent="0.2">
      <c r="A222" s="82"/>
      <c r="B222" s="97"/>
      <c r="C222" s="104" t="s">
        <v>375</v>
      </c>
      <c r="D222" s="98"/>
      <c r="E222" s="98"/>
      <c r="F222" s="98"/>
      <c r="G222" s="98"/>
      <c r="H222" s="98"/>
      <c r="I222" s="74"/>
      <c r="J222" s="76"/>
      <c r="K222" s="76"/>
      <c r="L222" s="76"/>
    </row>
    <row r="223" spans="1:12" ht="38.25" hidden="1" x14ac:dyDescent="0.2">
      <c r="A223" s="82"/>
      <c r="B223" s="97" t="str">
        <f>Source!U163</f>
        <v>Письмо Минстроя России №12058-ИФ/09 от 05.03.2026</v>
      </c>
      <c r="C223" s="98" t="s">
        <v>381</v>
      </c>
      <c r="D223" s="98"/>
      <c r="E223" s="98"/>
      <c r="F223" s="98"/>
      <c r="G223" s="98"/>
      <c r="H223" s="98"/>
      <c r="I223" s="74"/>
      <c r="J223" s="76">
        <f>SUMIF(CD58:CD204, 4, AA58:AA204)-SUMIF(CD58:CD204, 4, BJ58:BJ204)</f>
        <v>0</v>
      </c>
      <c r="K223" s="76">
        <f>Source!D163</f>
        <v>9.51</v>
      </c>
      <c r="L223" s="76">
        <f>ROUND(J223*Source!D163, 2)</f>
        <v>0</v>
      </c>
    </row>
    <row r="224" spans="1:12" ht="14.25" hidden="1" x14ac:dyDescent="0.2">
      <c r="A224" s="82"/>
      <c r="B224" s="97"/>
      <c r="C224" s="98" t="s">
        <v>382</v>
      </c>
      <c r="D224" s="98"/>
      <c r="E224" s="98"/>
      <c r="F224" s="98"/>
      <c r="G224" s="98"/>
      <c r="H224" s="98"/>
      <c r="I224" s="74"/>
      <c r="J224" s="76">
        <f>SUMIF(CD58:CD204, 4, AG58:AG204)</f>
        <v>0</v>
      </c>
      <c r="K224" s="76"/>
      <c r="L224" s="76">
        <f>SUMIF(CD58:CD204, 4, BC58:BC204)</f>
        <v>0</v>
      </c>
    </row>
    <row r="225" spans="1:12" ht="14.25" hidden="1" x14ac:dyDescent="0.2">
      <c r="A225" s="82"/>
      <c r="B225" s="97"/>
      <c r="C225" s="98" t="s">
        <v>383</v>
      </c>
      <c r="D225" s="98"/>
      <c r="E225" s="98"/>
      <c r="F225" s="98"/>
      <c r="G225" s="98"/>
      <c r="H225" s="98"/>
      <c r="I225" s="74"/>
      <c r="J225" s="76">
        <f>SUMIF(CD58:CD204, 4, AF58:AF204)</f>
        <v>0</v>
      </c>
      <c r="K225" s="76"/>
      <c r="L225" s="76">
        <f>SUMIF(CD58:CD204, 4, BB58:BB204)</f>
        <v>0</v>
      </c>
    </row>
    <row r="226" spans="1:12" ht="14.25" hidden="1" x14ac:dyDescent="0.2">
      <c r="A226" s="82"/>
      <c r="B226" s="97"/>
      <c r="C226" s="98" t="s">
        <v>402</v>
      </c>
      <c r="D226" s="98"/>
      <c r="E226" s="98"/>
      <c r="F226" s="98"/>
      <c r="G226" s="98"/>
      <c r="H226" s="98"/>
      <c r="I226" s="74"/>
      <c r="J226" s="76">
        <f>SUMIF(CD58:CD204, 4, S58:S204)+SUMIF(CD58:CD204, 4, X58:X204)+SUMIF(CD58:CD204, 4, Z58:Z204)</f>
        <v>0</v>
      </c>
      <c r="K226" s="76"/>
      <c r="L226" s="76">
        <f>SUMIF(CD58:CD204, 4, AR58:AR204)+SUMIF(CD58:CD204, 4, AT58:AT204)+SUMIF(CD58:CD204, 4, AV58:AV204)</f>
        <v>0</v>
      </c>
    </row>
    <row r="227" spans="1:12" ht="14.25" hidden="1" x14ac:dyDescent="0.2">
      <c r="A227" s="82"/>
      <c r="B227" s="97"/>
      <c r="C227" s="98" t="s">
        <v>403</v>
      </c>
      <c r="D227" s="98"/>
      <c r="E227" s="98"/>
      <c r="F227" s="98"/>
      <c r="G227" s="98"/>
      <c r="H227" s="98"/>
      <c r="I227" s="74"/>
      <c r="J227" s="76">
        <f>SUMIF(CD58:CD204, 4, AD58:AD204)</f>
        <v>0</v>
      </c>
      <c r="K227" s="76"/>
      <c r="L227" s="76">
        <f>SUMIF(CD58:CD204, 4, AZ58:AZ204)</f>
        <v>0</v>
      </c>
    </row>
    <row r="228" spans="1:12" ht="14.25" hidden="1" x14ac:dyDescent="0.2">
      <c r="A228" s="82"/>
      <c r="B228" s="97"/>
      <c r="C228" s="98" t="s">
        <v>404</v>
      </c>
      <c r="D228" s="98"/>
      <c r="E228" s="98"/>
      <c r="F228" s="98"/>
      <c r="G228" s="98"/>
      <c r="H228" s="98"/>
      <c r="I228" s="74"/>
      <c r="J228" s="76">
        <f>SUMIF(CD58:CD204, 4, AE58:AE204)</f>
        <v>0</v>
      </c>
      <c r="K228" s="76"/>
      <c r="L228" s="76">
        <f>SUMIF(CD58:CD204, 4, BA58:BA204)</f>
        <v>0</v>
      </c>
    </row>
    <row r="230" spans="1:12" ht="15" x14ac:dyDescent="0.2">
      <c r="A230" s="99"/>
      <c r="B230" s="100"/>
      <c r="C230" s="101" t="s">
        <v>411</v>
      </c>
      <c r="D230" s="101"/>
      <c r="E230" s="101"/>
      <c r="F230" s="101"/>
      <c r="G230" s="101"/>
      <c r="H230" s="101"/>
      <c r="I230" s="102"/>
      <c r="J230" s="103">
        <f>J161+J181+J201+J206</f>
        <v>70.03</v>
      </c>
      <c r="K230" s="103"/>
      <c r="L230" s="103">
        <f>L161+L181+L201+L206</f>
        <v>3372.28</v>
      </c>
    </row>
    <row r="231" spans="1:12" ht="14.25" x14ac:dyDescent="0.2">
      <c r="A231" s="82"/>
      <c r="B231" s="97"/>
      <c r="C231" s="104" t="s">
        <v>372</v>
      </c>
      <c r="D231" s="98"/>
      <c r="E231" s="98"/>
      <c r="F231" s="98"/>
      <c r="G231" s="98"/>
      <c r="H231" s="98"/>
      <c r="I231" s="74"/>
      <c r="J231" s="76"/>
      <c r="K231" s="76"/>
      <c r="L231" s="76"/>
    </row>
    <row r="232" spans="1:12" ht="14.25" x14ac:dyDescent="0.2">
      <c r="A232" s="82"/>
      <c r="B232" s="97"/>
      <c r="C232" s="98" t="s">
        <v>400</v>
      </c>
      <c r="D232" s="98"/>
      <c r="E232" s="98"/>
      <c r="F232" s="98"/>
      <c r="G232" s="98"/>
      <c r="H232" s="98"/>
      <c r="I232" s="74"/>
      <c r="J232" s="76">
        <f>J234+J235+J241+J245</f>
        <v>35.619999999999997</v>
      </c>
      <c r="K232" s="76"/>
      <c r="L232" s="76">
        <f>L234+L235+L241+L245</f>
        <v>1444.64</v>
      </c>
    </row>
    <row r="233" spans="1:12" ht="14.25" x14ac:dyDescent="0.2">
      <c r="A233" s="82"/>
      <c r="B233" s="97"/>
      <c r="C233" s="104" t="s">
        <v>372</v>
      </c>
      <c r="D233" s="98"/>
      <c r="E233" s="98"/>
      <c r="F233" s="98"/>
      <c r="G233" s="98"/>
      <c r="H233" s="98"/>
      <c r="I233" s="74"/>
      <c r="J233" s="76"/>
      <c r="K233" s="76"/>
      <c r="L233" s="76"/>
    </row>
    <row r="234" spans="1:12" ht="14.25" x14ac:dyDescent="0.2">
      <c r="A234" s="82"/>
      <c r="B234" s="97"/>
      <c r="C234" s="98" t="s">
        <v>401</v>
      </c>
      <c r="D234" s="98"/>
      <c r="E234" s="98"/>
      <c r="F234" s="98"/>
      <c r="G234" s="98"/>
      <c r="H234" s="98"/>
      <c r="I234" s="74"/>
      <c r="J234" s="76">
        <f>SUM(S58:S228)</f>
        <v>21.58</v>
      </c>
      <c r="K234" s="76"/>
      <c r="L234" s="76">
        <f>SUM(AR58:AR228)</f>
        <v>1208.9100000000001</v>
      </c>
    </row>
    <row r="235" spans="1:12" ht="14.25" x14ac:dyDescent="0.2">
      <c r="A235" s="82"/>
      <c r="B235" s="97"/>
      <c r="C235" s="98" t="s">
        <v>374</v>
      </c>
      <c r="D235" s="98"/>
      <c r="E235" s="98"/>
      <c r="F235" s="98"/>
      <c r="G235" s="98"/>
      <c r="H235" s="98"/>
      <c r="I235" s="74"/>
      <c r="J235" s="76">
        <f>J237+J240</f>
        <v>14.04</v>
      </c>
      <c r="K235" s="76"/>
      <c r="L235" s="76">
        <f>L237+L240</f>
        <v>235.73</v>
      </c>
    </row>
    <row r="236" spans="1:12" ht="14.25" x14ac:dyDescent="0.2">
      <c r="A236" s="82"/>
      <c r="B236" s="97"/>
      <c r="C236" s="104" t="s">
        <v>375</v>
      </c>
      <c r="D236" s="98"/>
      <c r="E236" s="98"/>
      <c r="F236" s="98"/>
      <c r="G236" s="98"/>
      <c r="H236" s="98"/>
      <c r="I236" s="74"/>
      <c r="J236" s="76"/>
      <c r="K236" s="76"/>
      <c r="L236" s="76"/>
    </row>
    <row r="237" spans="1:12" ht="14.25" x14ac:dyDescent="0.2">
      <c r="A237" s="82"/>
      <c r="B237" s="97"/>
      <c r="C237" s="98" t="s">
        <v>376</v>
      </c>
      <c r="D237" s="98"/>
      <c r="E237" s="98"/>
      <c r="F237" s="98"/>
      <c r="G237" s="98"/>
      <c r="H237" s="98"/>
      <c r="I237" s="74"/>
      <c r="J237" s="76">
        <f>SUM(P58:P228)</f>
        <v>14.04</v>
      </c>
      <c r="K237" s="76"/>
      <c r="L237" s="76">
        <f>ROUND(J237*Source!E163, 2)</f>
        <v>235.73</v>
      </c>
    </row>
    <row r="238" spans="1:12" ht="14.25" x14ac:dyDescent="0.2">
      <c r="A238" s="82"/>
      <c r="B238" s="97"/>
      <c r="C238" s="104" t="s">
        <v>377</v>
      </c>
      <c r="D238" s="98"/>
      <c r="E238" s="98"/>
      <c r="F238" s="98"/>
      <c r="G238" s="98"/>
      <c r="H238" s="98"/>
      <c r="I238" s="74"/>
      <c r="J238" s="76"/>
      <c r="K238" s="76"/>
      <c r="L238" s="76"/>
    </row>
    <row r="239" spans="1:12" ht="14.25" x14ac:dyDescent="0.2">
      <c r="A239" s="82"/>
      <c r="B239" s="97"/>
      <c r="C239" s="98" t="s">
        <v>378</v>
      </c>
      <c r="D239" s="98"/>
      <c r="E239" s="98"/>
      <c r="F239" s="98"/>
      <c r="G239" s="98"/>
      <c r="H239" s="98"/>
      <c r="I239" s="74"/>
      <c r="J239" s="76">
        <f>SUM(X58:X228)</f>
        <v>1.67</v>
      </c>
      <c r="K239" s="76"/>
      <c r="L239" s="76">
        <f>SUM(AT58:AT228)</f>
        <v>93.55</v>
      </c>
    </row>
    <row r="240" spans="1:12" ht="14.25" hidden="1" x14ac:dyDescent="0.2">
      <c r="A240" s="82"/>
      <c r="B240" s="97"/>
      <c r="C240" s="98" t="s">
        <v>379</v>
      </c>
      <c r="D240" s="98"/>
      <c r="E240" s="98"/>
      <c r="F240" s="98"/>
      <c r="G240" s="98"/>
      <c r="H240" s="98"/>
      <c r="I240" s="74"/>
      <c r="J240" s="76">
        <f>SUM(Z58:Z228)</f>
        <v>0</v>
      </c>
      <c r="K240" s="76"/>
      <c r="L240" s="76">
        <f>SUM(AV58:AV228)</f>
        <v>0</v>
      </c>
    </row>
    <row r="241" spans="1:12" ht="14.25" hidden="1" x14ac:dyDescent="0.2">
      <c r="A241" s="82"/>
      <c r="B241" s="97"/>
      <c r="C241" s="98" t="s">
        <v>380</v>
      </c>
      <c r="D241" s="98"/>
      <c r="E241" s="98"/>
      <c r="F241" s="98"/>
      <c r="G241" s="98"/>
      <c r="H241" s="98"/>
      <c r="I241" s="74"/>
      <c r="J241" s="76">
        <f>J243+J244</f>
        <v>0</v>
      </c>
      <c r="K241" s="76"/>
      <c r="L241" s="76">
        <f>L243+L244</f>
        <v>0</v>
      </c>
    </row>
    <row r="242" spans="1:12" ht="14.25" hidden="1" x14ac:dyDescent="0.2">
      <c r="A242" s="82"/>
      <c r="B242" s="97"/>
      <c r="C242" s="104" t="s">
        <v>375</v>
      </c>
      <c r="D242" s="98"/>
      <c r="E242" s="98"/>
      <c r="F242" s="98"/>
      <c r="G242" s="98"/>
      <c r="H242" s="98"/>
      <c r="I242" s="74"/>
      <c r="J242" s="76"/>
      <c r="K242" s="76"/>
      <c r="L242" s="76"/>
    </row>
    <row r="243" spans="1:12" ht="14.25" hidden="1" x14ac:dyDescent="0.2">
      <c r="A243" s="82"/>
      <c r="B243" s="97"/>
      <c r="C243" s="98" t="s">
        <v>381</v>
      </c>
      <c r="D243" s="98"/>
      <c r="E243" s="98"/>
      <c r="F243" s="98"/>
      <c r="G243" s="98"/>
      <c r="H243" s="98"/>
      <c r="I243" s="74"/>
      <c r="J243" s="76">
        <f>SUM(AA58:AA228)-SUM(BJ58:BJ228)</f>
        <v>0</v>
      </c>
      <c r="K243" s="76"/>
      <c r="L243" s="76">
        <f>ROUND(J243*Source!D163, 2)</f>
        <v>0</v>
      </c>
    </row>
    <row r="244" spans="1:12" ht="14.25" hidden="1" x14ac:dyDescent="0.2">
      <c r="A244" s="82"/>
      <c r="B244" s="97"/>
      <c r="C244" s="98" t="s">
        <v>382</v>
      </c>
      <c r="D244" s="98"/>
      <c r="E244" s="98"/>
      <c r="F244" s="98"/>
      <c r="G244" s="98"/>
      <c r="H244" s="98"/>
      <c r="I244" s="74"/>
      <c r="J244" s="76">
        <f>SUM(AG58:AG228)</f>
        <v>0</v>
      </c>
      <c r="K244" s="76"/>
      <c r="L244" s="76">
        <f>SUM(BC58:BC228)</f>
        <v>0</v>
      </c>
    </row>
    <row r="245" spans="1:12" ht="14.25" hidden="1" x14ac:dyDescent="0.2">
      <c r="A245" s="82"/>
      <c r="B245" s="97"/>
      <c r="C245" s="98" t="s">
        <v>383</v>
      </c>
      <c r="D245" s="98"/>
      <c r="E245" s="98"/>
      <c r="F245" s="98"/>
      <c r="G245" s="98"/>
      <c r="H245" s="98"/>
      <c r="I245" s="74"/>
      <c r="J245" s="76">
        <f>SUM(AF58:AF228)</f>
        <v>0</v>
      </c>
      <c r="K245" s="76"/>
      <c r="L245" s="76">
        <f>SUM(BB58:BB228)</f>
        <v>0</v>
      </c>
    </row>
    <row r="246" spans="1:12" ht="14.25" x14ac:dyDescent="0.2">
      <c r="A246" s="82"/>
      <c r="B246" s="97"/>
      <c r="C246" s="98" t="s">
        <v>384</v>
      </c>
      <c r="D246" s="98"/>
      <c r="E246" s="98"/>
      <c r="F246" s="98"/>
      <c r="G246" s="98"/>
      <c r="H246" s="98"/>
      <c r="I246" s="74"/>
      <c r="J246" s="76">
        <f>SUM(S58:S228)+SUM(X58:X228)+SUM(Z58:Z228)</f>
        <v>23.25</v>
      </c>
      <c r="K246" s="76"/>
      <c r="L246" s="76">
        <f>SUM(AR58:AR228)+SUM(AT58:AT228)+SUM(AV58:AV228)</f>
        <v>1302.46</v>
      </c>
    </row>
    <row r="247" spans="1:12" ht="14.25" x14ac:dyDescent="0.2">
      <c r="A247" s="82"/>
      <c r="B247" s="97"/>
      <c r="C247" s="98" t="s">
        <v>385</v>
      </c>
      <c r="D247" s="98"/>
      <c r="E247" s="98"/>
      <c r="F247" s="98"/>
      <c r="G247" s="98"/>
      <c r="H247" s="98"/>
      <c r="I247" s="74"/>
      <c r="J247" s="76">
        <f>SUM(AD58:AD228)</f>
        <v>22.55</v>
      </c>
      <c r="K247" s="76"/>
      <c r="L247" s="76">
        <f>SUM(AZ58:AZ228)</f>
        <v>1263.3900000000001</v>
      </c>
    </row>
    <row r="248" spans="1:12" ht="14.25" x14ac:dyDescent="0.2">
      <c r="A248" s="82"/>
      <c r="B248" s="97"/>
      <c r="C248" s="98" t="s">
        <v>386</v>
      </c>
      <c r="D248" s="98"/>
      <c r="E248" s="98"/>
      <c r="F248" s="98"/>
      <c r="G248" s="98"/>
      <c r="H248" s="98"/>
      <c r="I248" s="74"/>
      <c r="J248" s="76">
        <f>SUM(AE58:AE228)</f>
        <v>11.86</v>
      </c>
      <c r="K248" s="76"/>
      <c r="L248" s="76">
        <f>SUM(BA58:BA228)</f>
        <v>664.25</v>
      </c>
    </row>
    <row r="249" spans="1:12" ht="14.25" hidden="1" x14ac:dyDescent="0.2">
      <c r="A249" s="82"/>
      <c r="B249" s="97"/>
      <c r="C249" s="98" t="s">
        <v>412</v>
      </c>
      <c r="D249" s="98"/>
      <c r="E249" s="98"/>
      <c r="F249" s="98"/>
      <c r="G249" s="98"/>
      <c r="H249" s="98"/>
      <c r="I249" s="74"/>
      <c r="J249" s="76">
        <f>J251+J252</f>
        <v>0</v>
      </c>
      <c r="K249" s="76"/>
      <c r="L249" s="76">
        <f>L251+L252</f>
        <v>0</v>
      </c>
    </row>
    <row r="250" spans="1:12" ht="14.25" hidden="1" x14ac:dyDescent="0.2">
      <c r="A250" s="82"/>
      <c r="B250" s="97"/>
      <c r="C250" s="104" t="s">
        <v>372</v>
      </c>
      <c r="D250" s="98"/>
      <c r="E250" s="98"/>
      <c r="F250" s="98"/>
      <c r="G250" s="98"/>
      <c r="H250" s="98"/>
      <c r="I250" s="74"/>
      <c r="J250" s="76"/>
      <c r="K250" s="76"/>
      <c r="L250" s="76"/>
    </row>
    <row r="251" spans="1:12" ht="14.25" hidden="1" x14ac:dyDescent="0.2">
      <c r="A251" s="82"/>
      <c r="B251" s="97"/>
      <c r="C251" s="98" t="s">
        <v>388</v>
      </c>
      <c r="D251" s="98"/>
      <c r="E251" s="98"/>
      <c r="F251" s="98"/>
      <c r="G251" s="98"/>
      <c r="H251" s="98"/>
      <c r="I251" s="74"/>
      <c r="J251" s="76">
        <f>SUM(BJ58:BJ228)</f>
        <v>0</v>
      </c>
      <c r="K251" s="76"/>
      <c r="L251" s="76">
        <f>ROUND(J251*Source!H163, 2)</f>
        <v>0</v>
      </c>
    </row>
    <row r="252" spans="1:12" ht="14.25" hidden="1" x14ac:dyDescent="0.2">
      <c r="A252" s="82"/>
      <c r="B252" s="97"/>
      <c r="C252" s="98" t="s">
        <v>389</v>
      </c>
      <c r="D252" s="98"/>
      <c r="E252" s="98"/>
      <c r="F252" s="98"/>
      <c r="G252" s="98"/>
      <c r="H252" s="98"/>
      <c r="I252" s="74"/>
      <c r="J252" s="76">
        <f>SUM(AH58:AH228)</f>
        <v>0</v>
      </c>
      <c r="K252" s="76"/>
      <c r="L252" s="76">
        <f>SUM(BD58:BD228)</f>
        <v>0</v>
      </c>
    </row>
    <row r="253" spans="1:12" ht="14.25" hidden="1" x14ac:dyDescent="0.2">
      <c r="A253" s="82"/>
      <c r="B253" s="97"/>
      <c r="C253" s="98" t="s">
        <v>413</v>
      </c>
      <c r="D253" s="98"/>
      <c r="E253" s="98"/>
      <c r="F253" s="98"/>
      <c r="G253" s="98"/>
      <c r="H253" s="98"/>
      <c r="I253" s="74"/>
      <c r="J253" s="76">
        <f>J206</f>
        <v>0</v>
      </c>
      <c r="K253" s="76"/>
      <c r="L253" s="76">
        <f>L206</f>
        <v>0</v>
      </c>
    </row>
    <row r="254" spans="1:12" ht="14.25" x14ac:dyDescent="0.2">
      <c r="A254" s="82"/>
      <c r="B254" s="97"/>
      <c r="C254" s="101" t="s">
        <v>393</v>
      </c>
      <c r="D254" s="98"/>
      <c r="E254" s="98"/>
      <c r="F254" s="98"/>
      <c r="G254" s="98"/>
      <c r="H254" s="98"/>
      <c r="I254" s="74"/>
      <c r="J254" s="76"/>
      <c r="K254" s="76"/>
      <c r="L254" s="76"/>
    </row>
    <row r="255" spans="1:12" ht="14.25" hidden="1" x14ac:dyDescent="0.2">
      <c r="A255" s="82"/>
      <c r="B255" s="97"/>
      <c r="C255" s="98" t="s">
        <v>394</v>
      </c>
      <c r="D255" s="98"/>
      <c r="E255" s="98"/>
      <c r="F255" s="98"/>
      <c r="G255" s="98"/>
      <c r="H255" s="98"/>
      <c r="I255" s="74"/>
      <c r="J255" s="76">
        <f>SUM(AB58:AB228)</f>
        <v>0</v>
      </c>
      <c r="K255" s="76"/>
      <c r="L255" s="76">
        <f>SUM(AX58:AX228)</f>
        <v>0</v>
      </c>
    </row>
    <row r="256" spans="1:12" ht="14.25" hidden="1" x14ac:dyDescent="0.2">
      <c r="A256" s="82"/>
      <c r="B256" s="97"/>
      <c r="C256" s="98" t="s">
        <v>395</v>
      </c>
      <c r="D256" s="98"/>
      <c r="E256" s="98"/>
      <c r="F256" s="98"/>
      <c r="G256" s="98"/>
      <c r="H256" s="98"/>
      <c r="I256" s="74"/>
      <c r="J256" s="76">
        <f>SUM(AC58:AC228)</f>
        <v>0</v>
      </c>
      <c r="K256" s="76"/>
      <c r="L256" s="76">
        <f>SUM(AY58:AY228)</f>
        <v>0</v>
      </c>
    </row>
    <row r="257" spans="1:12" ht="14.25" x14ac:dyDescent="0.2">
      <c r="A257" s="82"/>
      <c r="B257" s="97"/>
      <c r="C257" s="98" t="s">
        <v>396</v>
      </c>
      <c r="D257" s="98"/>
      <c r="E257" s="98"/>
      <c r="F257" s="105"/>
      <c r="G257" s="106">
        <f>Source!F92</f>
        <v>2.2952159999999999</v>
      </c>
      <c r="H257" s="82"/>
      <c r="I257" s="82"/>
      <c r="J257" s="82"/>
      <c r="K257" s="82"/>
      <c r="L257" s="82"/>
    </row>
    <row r="258" spans="1:12" ht="14.25" x14ac:dyDescent="0.2">
      <c r="A258" s="82"/>
      <c r="B258" s="97"/>
      <c r="C258" s="98" t="s">
        <v>397</v>
      </c>
      <c r="D258" s="98"/>
      <c r="E258" s="98"/>
      <c r="F258" s="105"/>
      <c r="G258" s="106">
        <f>Source!F93</f>
        <v>0.13314239999999999</v>
      </c>
      <c r="H258" s="82"/>
      <c r="I258" s="82"/>
      <c r="J258" s="82"/>
      <c r="K258" s="82"/>
      <c r="L258" s="82"/>
    </row>
    <row r="260" spans="1:12" ht="14.25" x14ac:dyDescent="0.2">
      <c r="C260" s="107" t="str">
        <f>Source!H99</f>
        <v>Итого</v>
      </c>
      <c r="D260" s="107"/>
      <c r="E260" s="107"/>
      <c r="F260" s="107"/>
      <c r="G260" s="107"/>
      <c r="H260" s="107"/>
      <c r="I260" s="107"/>
      <c r="J260" s="95">
        <f>IF(Source!W99=0, "", Source!W99)</f>
        <v>70.03</v>
      </c>
      <c r="K260" s="73" t="str">
        <f>IF(OR(Source!X99=0,Source!X99=1), "", Source!X99)</f>
        <v/>
      </c>
      <c r="L260" s="95">
        <f>IF(Source!Y99=0, "", Source!Y99)</f>
        <v>3372.28</v>
      </c>
    </row>
    <row r="261" spans="1:12" ht="14.25" x14ac:dyDescent="0.2">
      <c r="C261" s="107" t="str">
        <f>Source!H100</f>
        <v>НДС 22%</v>
      </c>
      <c r="D261" s="107"/>
      <c r="E261" s="107"/>
      <c r="F261" s="107"/>
      <c r="G261" s="107"/>
      <c r="H261" s="107"/>
      <c r="I261" s="107"/>
      <c r="J261" s="95">
        <f>IF(Source!W100=0, "", Source!W100)</f>
        <v>15.41</v>
      </c>
      <c r="K261" s="73" t="str">
        <f>IF(OR(Source!X100=0,Source!X100=1), "", Source!X100)</f>
        <v/>
      </c>
      <c r="L261" s="95">
        <f>IF(Source!Y100=0, "", Source!Y100)</f>
        <v>741.9</v>
      </c>
    </row>
    <row r="262" spans="1:12" ht="14.25" x14ac:dyDescent="0.2">
      <c r="C262" s="107" t="str">
        <f>Source!H101</f>
        <v>Всего</v>
      </c>
      <c r="D262" s="107"/>
      <c r="E262" s="107"/>
      <c r="F262" s="107"/>
      <c r="G262" s="107"/>
      <c r="H262" s="107"/>
      <c r="I262" s="107"/>
      <c r="J262" s="95">
        <f>IF(Source!W101=0, "", Source!W101)</f>
        <v>85.44</v>
      </c>
      <c r="K262" s="73" t="str">
        <f>IF(OR(Source!X101=0,Source!X101=1), "", Source!X101)</f>
        <v/>
      </c>
      <c r="L262" s="95">
        <f>IF(Source!Y101=0, "", Source!Y101)</f>
        <v>4114.18</v>
      </c>
    </row>
    <row r="265" spans="1:12" ht="14.25" customHeight="1" x14ac:dyDescent="0.2">
      <c r="A265" s="118"/>
      <c r="B265" s="119" t="s">
        <v>414</v>
      </c>
      <c r="C265" s="120" t="str">
        <f>IF(Source!AC12&lt;&gt;"", Source!AC12," ")</f>
        <v xml:space="preserve"> </v>
      </c>
      <c r="D265" s="44"/>
      <c r="E265" s="44"/>
      <c r="F265" s="44"/>
      <c r="G265" s="44"/>
      <c r="H265" s="14" t="str">
        <f>IF(Source!AB12&lt;&gt;"", Source!AB12," ")</f>
        <v xml:space="preserve"> </v>
      </c>
      <c r="I265" s="12"/>
      <c r="J265" s="12"/>
      <c r="K265" s="12"/>
      <c r="L265" s="9"/>
    </row>
    <row r="266" spans="1:12" ht="14.25" customHeight="1" x14ac:dyDescent="0.2">
      <c r="A266" s="118"/>
      <c r="B266" s="121"/>
      <c r="C266" s="122" t="s">
        <v>415</v>
      </c>
      <c r="D266" s="122"/>
      <c r="E266" s="122"/>
      <c r="F266" s="122"/>
      <c r="G266" s="122"/>
      <c r="H266" s="12"/>
      <c r="I266" s="12"/>
      <c r="J266" s="12"/>
      <c r="K266" s="12"/>
      <c r="L266" s="9"/>
    </row>
    <row r="267" spans="1:12" ht="14.25" customHeight="1" x14ac:dyDescent="0.2">
      <c r="A267" s="118"/>
      <c r="B267" s="121"/>
      <c r="C267" s="12"/>
      <c r="D267" s="12"/>
      <c r="E267" s="12"/>
      <c r="F267" s="12"/>
      <c r="G267" s="12"/>
      <c r="H267" s="12"/>
      <c r="I267" s="12"/>
      <c r="J267" s="12"/>
      <c r="K267" s="12"/>
      <c r="L267" s="9"/>
    </row>
    <row r="268" spans="1:12" ht="14.25" customHeight="1" x14ac:dyDescent="0.2">
      <c r="A268" s="118"/>
      <c r="B268" s="119" t="s">
        <v>416</v>
      </c>
      <c r="C268" s="120" t="str">
        <f>IF(Source!AE12&lt;&gt;"", Source!AE12," ")</f>
        <v xml:space="preserve"> </v>
      </c>
      <c r="D268" s="44"/>
      <c r="E268" s="44"/>
      <c r="F268" s="44"/>
      <c r="G268" s="44"/>
      <c r="H268" s="14" t="str">
        <f>IF(Source!AD12&lt;&gt;"", Source!AD12," ")</f>
        <v xml:space="preserve"> </v>
      </c>
      <c r="I268" s="12"/>
      <c r="J268" s="12"/>
      <c r="K268" s="12"/>
      <c r="L268" s="9"/>
    </row>
    <row r="269" spans="1:12" ht="14.25" customHeight="1" x14ac:dyDescent="0.2">
      <c r="A269" s="12"/>
      <c r="B269" s="12"/>
      <c r="C269" s="122" t="s">
        <v>415</v>
      </c>
      <c r="D269" s="122"/>
      <c r="E269" s="122"/>
      <c r="F269" s="122"/>
      <c r="G269" s="122"/>
      <c r="H269" s="12"/>
      <c r="I269" s="12"/>
      <c r="J269" s="12"/>
      <c r="K269" s="12"/>
      <c r="L269" s="9"/>
    </row>
  </sheetData>
  <mergeCells count="228">
    <mergeCell ref="C258:F258"/>
    <mergeCell ref="C260:I260"/>
    <mergeCell ref="C261:I261"/>
    <mergeCell ref="C262:I262"/>
    <mergeCell ref="C266:G266"/>
    <mergeCell ref="C269:G269"/>
    <mergeCell ref="C252:H252"/>
    <mergeCell ref="C253:H253"/>
    <mergeCell ref="C254:H254"/>
    <mergeCell ref="C255:H255"/>
    <mergeCell ref="C256:H256"/>
    <mergeCell ref="C257:F257"/>
    <mergeCell ref="C246:H246"/>
    <mergeCell ref="C247:H247"/>
    <mergeCell ref="C248:H248"/>
    <mergeCell ref="C249:H249"/>
    <mergeCell ref="C250:H250"/>
    <mergeCell ref="C251:H251"/>
    <mergeCell ref="C240:H240"/>
    <mergeCell ref="C241:H241"/>
    <mergeCell ref="C242:H242"/>
    <mergeCell ref="C243:H243"/>
    <mergeCell ref="C244:H244"/>
    <mergeCell ref="C245:H245"/>
    <mergeCell ref="C234:H234"/>
    <mergeCell ref="C235:H235"/>
    <mergeCell ref="C236:H236"/>
    <mergeCell ref="C237:H237"/>
    <mergeCell ref="C238:H238"/>
    <mergeCell ref="C239:H239"/>
    <mergeCell ref="C227:H227"/>
    <mergeCell ref="C228:H228"/>
    <mergeCell ref="C230:H230"/>
    <mergeCell ref="C231:H231"/>
    <mergeCell ref="C232:H232"/>
    <mergeCell ref="C233:H233"/>
    <mergeCell ref="C221:H221"/>
    <mergeCell ref="C222:H222"/>
    <mergeCell ref="C223:H223"/>
    <mergeCell ref="C224:H224"/>
    <mergeCell ref="C225:H225"/>
    <mergeCell ref="C226:H226"/>
    <mergeCell ref="C215:H215"/>
    <mergeCell ref="C216:H216"/>
    <mergeCell ref="C217:H217"/>
    <mergeCell ref="C218:H218"/>
    <mergeCell ref="C219:H219"/>
    <mergeCell ref="C220:H220"/>
    <mergeCell ref="C209:H209"/>
    <mergeCell ref="C210:H210"/>
    <mergeCell ref="C211:H211"/>
    <mergeCell ref="C212:H212"/>
    <mergeCell ref="C213:H213"/>
    <mergeCell ref="C214:H214"/>
    <mergeCell ref="C202:H202"/>
    <mergeCell ref="C203:H203"/>
    <mergeCell ref="C204:H204"/>
    <mergeCell ref="C206:H206"/>
    <mergeCell ref="C207:H207"/>
    <mergeCell ref="C208:H208"/>
    <mergeCell ref="C195:H195"/>
    <mergeCell ref="C196:H196"/>
    <mergeCell ref="C197:H197"/>
    <mergeCell ref="C198:H198"/>
    <mergeCell ref="C199:H199"/>
    <mergeCell ref="C201:H201"/>
    <mergeCell ref="C189:H189"/>
    <mergeCell ref="C190:H190"/>
    <mergeCell ref="C191:H191"/>
    <mergeCell ref="C192:H192"/>
    <mergeCell ref="C193:H193"/>
    <mergeCell ref="C194:H194"/>
    <mergeCell ref="C183:H183"/>
    <mergeCell ref="C184:H184"/>
    <mergeCell ref="C185:H185"/>
    <mergeCell ref="C186:H186"/>
    <mergeCell ref="C187:H187"/>
    <mergeCell ref="C188:H188"/>
    <mergeCell ref="C176:H176"/>
    <mergeCell ref="C177:H177"/>
    <mergeCell ref="C178:H178"/>
    <mergeCell ref="C179:H179"/>
    <mergeCell ref="C181:H181"/>
    <mergeCell ref="C182:H182"/>
    <mergeCell ref="C170:H170"/>
    <mergeCell ref="C171:H171"/>
    <mergeCell ref="C172:H172"/>
    <mergeCell ref="C173:H173"/>
    <mergeCell ref="C174:H174"/>
    <mergeCell ref="C175:H175"/>
    <mergeCell ref="C164:H164"/>
    <mergeCell ref="C165:H165"/>
    <mergeCell ref="C166:H166"/>
    <mergeCell ref="C167:H167"/>
    <mergeCell ref="C168:H168"/>
    <mergeCell ref="C169:H169"/>
    <mergeCell ref="C156:I156"/>
    <mergeCell ref="C157:I157"/>
    <mergeCell ref="C159:H159"/>
    <mergeCell ref="C161:H161"/>
    <mergeCell ref="C162:H162"/>
    <mergeCell ref="C163:H163"/>
    <mergeCell ref="C149:H149"/>
    <mergeCell ref="C150:H150"/>
    <mergeCell ref="C151:H151"/>
    <mergeCell ref="C152:F152"/>
    <mergeCell ref="C153:F153"/>
    <mergeCell ref="C155:I155"/>
    <mergeCell ref="C143:H143"/>
    <mergeCell ref="C144:H144"/>
    <mergeCell ref="C145:H145"/>
    <mergeCell ref="C146:H146"/>
    <mergeCell ref="C147:H147"/>
    <mergeCell ref="C148:H148"/>
    <mergeCell ref="C137:H137"/>
    <mergeCell ref="C138:H138"/>
    <mergeCell ref="C139:H139"/>
    <mergeCell ref="C140:H140"/>
    <mergeCell ref="C141:H141"/>
    <mergeCell ref="C142:H142"/>
    <mergeCell ref="C131:H131"/>
    <mergeCell ref="C132:H132"/>
    <mergeCell ref="C133:H133"/>
    <mergeCell ref="C134:H134"/>
    <mergeCell ref="C135:H135"/>
    <mergeCell ref="C136:H136"/>
    <mergeCell ref="C125:H125"/>
    <mergeCell ref="C126:H126"/>
    <mergeCell ref="C127:H127"/>
    <mergeCell ref="C128:H128"/>
    <mergeCell ref="C129:H129"/>
    <mergeCell ref="C130:H130"/>
    <mergeCell ref="C119:L119"/>
    <mergeCell ref="C120:L120"/>
    <mergeCell ref="C121:L121"/>
    <mergeCell ref="C122:F122"/>
    <mergeCell ref="C123:H123"/>
    <mergeCell ref="I123:J123"/>
    <mergeCell ref="C112:L112"/>
    <mergeCell ref="C113:L113"/>
    <mergeCell ref="C114:L114"/>
    <mergeCell ref="C115:F115"/>
    <mergeCell ref="C117:H117"/>
    <mergeCell ref="I117:J117"/>
    <mergeCell ref="C106:L106"/>
    <mergeCell ref="C107:L107"/>
    <mergeCell ref="C108:L108"/>
    <mergeCell ref="C109:F109"/>
    <mergeCell ref="C110:H110"/>
    <mergeCell ref="I110:J110"/>
    <mergeCell ref="C99:L99"/>
    <mergeCell ref="C100:L100"/>
    <mergeCell ref="C101:L101"/>
    <mergeCell ref="C102:F102"/>
    <mergeCell ref="C104:H104"/>
    <mergeCell ref="I104:J104"/>
    <mergeCell ref="C82:L82"/>
    <mergeCell ref="C83:L83"/>
    <mergeCell ref="C84:L84"/>
    <mergeCell ref="C85:F85"/>
    <mergeCell ref="C97:H97"/>
    <mergeCell ref="I97:J97"/>
    <mergeCell ref="C76:L76"/>
    <mergeCell ref="C77:L77"/>
    <mergeCell ref="C78:F78"/>
    <mergeCell ref="C79:H79"/>
    <mergeCell ref="I79:J79"/>
    <mergeCell ref="C81:L81"/>
    <mergeCell ref="C70:L70"/>
    <mergeCell ref="C71:L71"/>
    <mergeCell ref="C72:F72"/>
    <mergeCell ref="C73:H73"/>
    <mergeCell ref="I73:J73"/>
    <mergeCell ref="C75:L75"/>
    <mergeCell ref="C64:L64"/>
    <mergeCell ref="C65:F65"/>
    <mergeCell ref="C66:H66"/>
    <mergeCell ref="I66:J66"/>
    <mergeCell ref="C68:L68"/>
    <mergeCell ref="C69:L69"/>
    <mergeCell ref="K52:K56"/>
    <mergeCell ref="L52:L56"/>
    <mergeCell ref="A59:L59"/>
    <mergeCell ref="C61:L61"/>
    <mergeCell ref="C62:L62"/>
    <mergeCell ref="C63:L63"/>
    <mergeCell ref="A52:A56"/>
    <mergeCell ref="B52:B56"/>
    <mergeCell ref="C52:C56"/>
    <mergeCell ref="D52:D56"/>
    <mergeCell ref="E52:G55"/>
    <mergeCell ref="H52:J55"/>
    <mergeCell ref="C40:L40"/>
    <mergeCell ref="D44:E44"/>
    <mergeCell ref="D47:E47"/>
    <mergeCell ref="D48:E48"/>
    <mergeCell ref="D49:E49"/>
    <mergeCell ref="D50:E50"/>
    <mergeCell ref="A28:L28"/>
    <mergeCell ref="A29:L29"/>
    <mergeCell ref="A31:L31"/>
    <mergeCell ref="A33:L33"/>
    <mergeCell ref="A34:L34"/>
    <mergeCell ref="C39:L39"/>
    <mergeCell ref="A20:E20"/>
    <mergeCell ref="F20:L20"/>
    <mergeCell ref="A22:E22"/>
    <mergeCell ref="F22:L22"/>
    <mergeCell ref="A25:L25"/>
    <mergeCell ref="A26:L26"/>
    <mergeCell ref="A14:E14"/>
    <mergeCell ref="F14:L14"/>
    <mergeCell ref="A16:E16"/>
    <mergeCell ref="F16:L16"/>
    <mergeCell ref="A18:E18"/>
    <mergeCell ref="F18:L18"/>
    <mergeCell ref="B7:E7"/>
    <mergeCell ref="H7:L7"/>
    <mergeCell ref="A10:E10"/>
    <mergeCell ref="F10:L10"/>
    <mergeCell ref="A12:E12"/>
    <mergeCell ref="F12:L12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49" fitToHeight="0" orientation="portrait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67"/>
  <sheetViews>
    <sheetView workbookViewId="0">
      <selection activeCell="A163" sqref="A163:AN16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162</v>
      </c>
      <c r="C12" s="1">
        <v>0</v>
      </c>
      <c r="D12" s="1">
        <f>ROW(A103)</f>
        <v>103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131590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303</v>
      </c>
      <c r="CR12" s="1" t="s">
        <v>11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B103</f>
        <v>162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13.1 Демонтаж трёхфазного счётчика трансформаторного включения (МО)_(Корр. 2026)</v>
      </c>
      <c r="H18" s="2"/>
      <c r="I18" s="2"/>
      <c r="J18" s="2"/>
      <c r="K18" s="2"/>
      <c r="L18" s="2"/>
      <c r="M18" s="2"/>
      <c r="N18" s="2"/>
      <c r="O18" s="2">
        <f t="shared" ref="O18:AT18" si="1">O103</f>
        <v>35.619999999999997</v>
      </c>
      <c r="P18" s="2">
        <f t="shared" si="1"/>
        <v>0</v>
      </c>
      <c r="Q18" s="2">
        <f t="shared" si="1"/>
        <v>14.04</v>
      </c>
      <c r="R18" s="2">
        <f t="shared" si="1"/>
        <v>1.67</v>
      </c>
      <c r="S18" s="2">
        <f t="shared" si="1"/>
        <v>21.58</v>
      </c>
      <c r="T18" s="2">
        <f t="shared" si="1"/>
        <v>0</v>
      </c>
      <c r="U18" s="2">
        <f t="shared" si="1"/>
        <v>2.2952159999999999</v>
      </c>
      <c r="V18" s="2">
        <f t="shared" si="1"/>
        <v>0.13314239999999999</v>
      </c>
      <c r="W18" s="2">
        <f t="shared" si="1"/>
        <v>0</v>
      </c>
      <c r="X18" s="2">
        <f t="shared" si="1"/>
        <v>22.55</v>
      </c>
      <c r="Y18" s="2">
        <f t="shared" si="1"/>
        <v>11.86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70.03</v>
      </c>
      <c r="AS18" s="2">
        <f t="shared" si="1"/>
        <v>0</v>
      </c>
      <c r="AT18" s="2">
        <f t="shared" si="1"/>
        <v>70.03</v>
      </c>
      <c r="AU18" s="2">
        <f t="shared" ref="AU18:BZ18" si="2">AU103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CA103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DG103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EM103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FS103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ROW(A70)</f>
        <v>70</v>
      </c>
      <c r="E20" s="1"/>
      <c r="F20" s="1" t="s">
        <v>3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79109175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B70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O70</f>
        <v>35.619999999999997</v>
      </c>
      <c r="P22" s="2">
        <f t="shared" si="8"/>
        <v>0</v>
      </c>
      <c r="Q22" s="2">
        <f t="shared" si="8"/>
        <v>14.04</v>
      </c>
      <c r="R22" s="2">
        <f t="shared" si="8"/>
        <v>1.67</v>
      </c>
      <c r="S22" s="2">
        <f t="shared" si="8"/>
        <v>21.58</v>
      </c>
      <c r="T22" s="2">
        <f t="shared" si="8"/>
        <v>0</v>
      </c>
      <c r="U22" s="2">
        <f t="shared" si="8"/>
        <v>2.2952159999999999</v>
      </c>
      <c r="V22" s="2">
        <f t="shared" si="8"/>
        <v>0.13314239999999999</v>
      </c>
      <c r="W22" s="2">
        <f t="shared" si="8"/>
        <v>0</v>
      </c>
      <c r="X22" s="2">
        <f t="shared" si="8"/>
        <v>22.55</v>
      </c>
      <c r="Y22" s="2">
        <f t="shared" si="8"/>
        <v>11.86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70.03</v>
      </c>
      <c r="AS22" s="2">
        <f t="shared" si="8"/>
        <v>0</v>
      </c>
      <c r="AT22" s="2">
        <f t="shared" si="8"/>
        <v>70.03</v>
      </c>
      <c r="AU22" s="2">
        <f t="shared" ref="AU22:BZ22" si="9">AU70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CA70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DG70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EM70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FS70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ROW(A37)</f>
        <v>37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79109175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B37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 Демонтаж. Коммерческий учет абонента</v>
      </c>
      <c r="H26" s="2"/>
      <c r="I26" s="2"/>
      <c r="J26" s="2"/>
      <c r="K26" s="2"/>
      <c r="L26" s="2"/>
      <c r="M26" s="2"/>
      <c r="N26" s="2"/>
      <c r="O26" s="2">
        <f t="shared" ref="O26:AT26" si="15">O37</f>
        <v>35.619999999999997</v>
      </c>
      <c r="P26" s="2">
        <f t="shared" si="15"/>
        <v>0</v>
      </c>
      <c r="Q26" s="2">
        <f t="shared" si="15"/>
        <v>14.04</v>
      </c>
      <c r="R26" s="2">
        <f t="shared" si="15"/>
        <v>1.67</v>
      </c>
      <c r="S26" s="2">
        <f t="shared" si="15"/>
        <v>21.58</v>
      </c>
      <c r="T26" s="2">
        <f t="shared" si="15"/>
        <v>0</v>
      </c>
      <c r="U26" s="2">
        <f t="shared" si="15"/>
        <v>2.2952159999999999</v>
      </c>
      <c r="V26" s="2">
        <f t="shared" si="15"/>
        <v>0.13314239999999999</v>
      </c>
      <c r="W26" s="2">
        <f t="shared" si="15"/>
        <v>0</v>
      </c>
      <c r="X26" s="2">
        <f t="shared" si="15"/>
        <v>22.55</v>
      </c>
      <c r="Y26" s="2">
        <f t="shared" si="15"/>
        <v>11.86</v>
      </c>
      <c r="Z26" s="2">
        <f t="shared" si="15"/>
        <v>0</v>
      </c>
      <c r="AA26" s="2">
        <f t="shared" si="15"/>
        <v>0</v>
      </c>
      <c r="AB26" s="2">
        <f t="shared" si="15"/>
        <v>35.619999999999997</v>
      </c>
      <c r="AC26" s="2">
        <f t="shared" si="15"/>
        <v>0</v>
      </c>
      <c r="AD26" s="2">
        <f t="shared" si="15"/>
        <v>14.04</v>
      </c>
      <c r="AE26" s="2">
        <f t="shared" si="15"/>
        <v>1.67</v>
      </c>
      <c r="AF26" s="2">
        <f t="shared" si="15"/>
        <v>21.58</v>
      </c>
      <c r="AG26" s="2">
        <f t="shared" si="15"/>
        <v>0</v>
      </c>
      <c r="AH26" s="2">
        <f t="shared" si="15"/>
        <v>2.2952159999999999</v>
      </c>
      <c r="AI26" s="2">
        <f t="shared" si="15"/>
        <v>0.13314239999999999</v>
      </c>
      <c r="AJ26" s="2">
        <f t="shared" si="15"/>
        <v>0</v>
      </c>
      <c r="AK26" s="2">
        <f t="shared" si="15"/>
        <v>22.55</v>
      </c>
      <c r="AL26" s="2">
        <f t="shared" si="15"/>
        <v>11.86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70.03</v>
      </c>
      <c r="AS26" s="2">
        <f t="shared" si="15"/>
        <v>0</v>
      </c>
      <c r="AT26" s="2">
        <f t="shared" si="15"/>
        <v>70.03</v>
      </c>
      <c r="AU26" s="2">
        <f t="shared" ref="AU26:BZ26" si="16">AU37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CA37</f>
        <v>70.03</v>
      </c>
      <c r="CB26" s="2">
        <f t="shared" si="17"/>
        <v>0</v>
      </c>
      <c r="CC26" s="2">
        <f t="shared" si="17"/>
        <v>70.03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DG37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EM37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FS37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ROW(SmtRes!A6)</f>
        <v>6</v>
      </c>
      <c r="D28">
        <f>ROW(EtalonRes!A6)</f>
        <v>6</v>
      </c>
      <c r="E28" t="s">
        <v>15</v>
      </c>
      <c r="F28" t="s">
        <v>16</v>
      </c>
      <c r="G28" t="s">
        <v>17</v>
      </c>
      <c r="H28" t="s">
        <v>18</v>
      </c>
      <c r="I28">
        <v>1</v>
      </c>
      <c r="J28">
        <v>0</v>
      </c>
      <c r="K28">
        <v>1</v>
      </c>
      <c r="O28">
        <f t="shared" ref="O28:O35" si="21">ROUND(CP28,2)</f>
        <v>0</v>
      </c>
      <c r="P28">
        <f t="shared" ref="P28:P35" si="22">ROUND(CQ28*I28,2)</f>
        <v>0</v>
      </c>
      <c r="Q28">
        <f t="shared" ref="Q28:Q35" si="23">ROUND(CR28*I28,2)</f>
        <v>0</v>
      </c>
      <c r="R28">
        <f t="shared" ref="R28:R35" si="24">ROUND(CS28*I28,2)</f>
        <v>0</v>
      </c>
      <c r="S28">
        <f t="shared" ref="S28:S35" si="25">ROUND(CT28*I28,2)</f>
        <v>0</v>
      </c>
      <c r="T28">
        <f t="shared" ref="T28:T35" si="26">ROUND(CU28*I28,2)</f>
        <v>0</v>
      </c>
      <c r="U28">
        <f t="shared" ref="U28:U35" si="27">ROUND(CV28*I28,7)</f>
        <v>0</v>
      </c>
      <c r="V28">
        <f t="shared" ref="V28:V35" si="28">ROUND(CW28*I28,7)</f>
        <v>0</v>
      </c>
      <c r="W28">
        <f t="shared" ref="W28:W35" si="29">ROUND(CX28*I28,2)</f>
        <v>0</v>
      </c>
      <c r="X28">
        <f t="shared" ref="X28:Y35" si="30">ROUND(CY28,2)</f>
        <v>0</v>
      </c>
      <c r="Y28">
        <f t="shared" si="30"/>
        <v>0</v>
      </c>
      <c r="AA28">
        <v>79109174</v>
      </c>
      <c r="AB28">
        <f t="shared" ref="AB28:AB35" si="31">ROUND((AC28+AD28+AF28),6)</f>
        <v>0</v>
      </c>
      <c r="AC28">
        <f t="shared" ref="AC28:AC35" si="32">ROUND(((ES28*ROUND(0,7))),6)</f>
        <v>0</v>
      </c>
      <c r="AD28">
        <f>ROUND(((((ET28*ROUND(((1.15*1.2)*0.3),7)))-((EU28*ROUND(((1.15*1.2)*0.3),7))))+AE28),6)</f>
        <v>0</v>
      </c>
      <c r="AE28">
        <f>ROUND(((EU28*ROUND(((1.15*1.2)*0.3),7))),6)</f>
        <v>0</v>
      </c>
      <c r="AF28">
        <f>ROUND(((EV28*ROUND((((1.15*1.2)*0.3)*1.05),7))),6)</f>
        <v>0</v>
      </c>
      <c r="AG28">
        <f t="shared" ref="AG28:AG35" si="33">ROUND((AP28),6)</f>
        <v>0</v>
      </c>
      <c r="AH28">
        <f>((EW28*ROUND((((1.15*1.2)*0.3)*1.05),7)))</f>
        <v>0</v>
      </c>
      <c r="AI28">
        <f>((EX28*ROUND(((1.15*1.2)*0.3),7)))</f>
        <v>0</v>
      </c>
      <c r="AJ28">
        <f t="shared" ref="AJ28:AJ35" si="34">(AS28)</f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56.02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19</v>
      </c>
      <c r="BM28">
        <v>108001</v>
      </c>
      <c r="BN28">
        <v>0</v>
      </c>
      <c r="BO28" t="s">
        <v>20</v>
      </c>
      <c r="BP28">
        <v>1</v>
      </c>
      <c r="BQ28">
        <v>3</v>
      </c>
      <c r="BR28">
        <v>0</v>
      </c>
      <c r="BS28">
        <v>56.02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0</v>
      </c>
      <c r="CA28">
        <v>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305</v>
      </c>
      <c r="CO28">
        <v>0</v>
      </c>
      <c r="CP28">
        <f t="shared" ref="CP28:CP35" si="35">(P28+Q28+S28)</f>
        <v>0</v>
      </c>
      <c r="CQ28">
        <f t="shared" ref="CQ28:CQ35" si="36">AC28*BC28</f>
        <v>0</v>
      </c>
      <c r="CR28">
        <f>((((ET28*ROUND(((1.15*1.2)*0.3),7)))*BB28-((EU28*ROUND(((1.15*1.2)*0.3),7))))+AE28)</f>
        <v>0</v>
      </c>
      <c r="CS28">
        <f t="shared" ref="CS28:CX35" si="37">AE28</f>
        <v>0</v>
      </c>
      <c r="CT28">
        <f t="shared" si="37"/>
        <v>0</v>
      </c>
      <c r="CU28">
        <f t="shared" si="37"/>
        <v>0</v>
      </c>
      <c r="CV28">
        <f t="shared" si="37"/>
        <v>0</v>
      </c>
      <c r="CW28">
        <f t="shared" si="37"/>
        <v>0</v>
      </c>
      <c r="CX28">
        <f t="shared" si="37"/>
        <v>0</v>
      </c>
      <c r="CY28">
        <f t="shared" ref="CY28:CY35" si="38">(((S28+R28)*AT28)/100)</f>
        <v>0</v>
      </c>
      <c r="CZ28">
        <f t="shared" ref="CZ28:CZ35" si="39">(((S28+R28)*AU28)/100)</f>
        <v>0</v>
      </c>
      <c r="DB28">
        <v>1</v>
      </c>
      <c r="DC28" t="s">
        <v>3</v>
      </c>
      <c r="DD28" t="s">
        <v>21</v>
      </c>
      <c r="DE28" t="s">
        <v>22</v>
      </c>
      <c r="DF28" t="s">
        <v>22</v>
      </c>
      <c r="DG28" t="s">
        <v>23</v>
      </c>
      <c r="DH28" t="s">
        <v>3</v>
      </c>
      <c r="DI28" t="s">
        <v>23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71527393</v>
      </c>
      <c r="EF28">
        <v>3</v>
      </c>
      <c r="EG28" t="s">
        <v>24</v>
      </c>
      <c r="EH28">
        <v>0</v>
      </c>
      <c r="EI28" t="s">
        <v>3</v>
      </c>
      <c r="EJ28">
        <v>2</v>
      </c>
      <c r="EK28">
        <v>108001</v>
      </c>
      <c r="EL28" t="s">
        <v>25</v>
      </c>
      <c r="EM28" t="s">
        <v>26</v>
      </c>
      <c r="EO28" t="s">
        <v>27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FQ28">
        <v>0</v>
      </c>
      <c r="FR28">
        <f t="shared" ref="FR28:FR35" si="40">ROUND(IF(BI28=3,GM28,0),2)</f>
        <v>0</v>
      </c>
      <c r="FS28">
        <v>0</v>
      </c>
      <c r="FX28">
        <v>0</v>
      </c>
      <c r="FY28">
        <v>0</v>
      </c>
      <c r="GA28" t="s">
        <v>3</v>
      </c>
      <c r="GD28">
        <v>1</v>
      </c>
      <c r="GF28">
        <v>-679869710</v>
      </c>
      <c r="GG28">
        <v>2</v>
      </c>
      <c r="GH28">
        <v>2</v>
      </c>
      <c r="GI28">
        <v>4</v>
      </c>
      <c r="GJ28">
        <v>0</v>
      </c>
      <c r="GK28">
        <v>0</v>
      </c>
      <c r="GL28">
        <f t="shared" ref="GL28:GL35" si="41">ROUND(IF(AND(BH28=3,BI28=3,FS28&lt;&gt;0),P28,0),2)</f>
        <v>0</v>
      </c>
      <c r="GM28">
        <f t="shared" ref="GM28:GM35" si="42">ROUND(O28+X28+Y28,2)+GX28</f>
        <v>0</v>
      </c>
      <c r="GN28">
        <f t="shared" ref="GN28:GN35" si="43">IF(OR(BI28=0,BI28=1),GM28-GX28,0)</f>
        <v>0</v>
      </c>
      <c r="GO28">
        <f t="shared" ref="GO28:GO35" si="44">IF(BI28=2,GM28-GX28,0)</f>
        <v>0</v>
      </c>
      <c r="GP28">
        <f t="shared" ref="GP28:GP35" si="45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5" si="46">ROUND((GT28),6)</f>
        <v>0</v>
      </c>
      <c r="GW28">
        <v>1</v>
      </c>
      <c r="GX28">
        <f t="shared" ref="GX28:GX35" si="47">ROUND(HC28*I28,2)</f>
        <v>0</v>
      </c>
      <c r="HA28">
        <v>0</v>
      </c>
      <c r="HB28">
        <v>0</v>
      </c>
      <c r="HC28">
        <f t="shared" ref="HC28:HC35" si="48">GV28*GW28</f>
        <v>0</v>
      </c>
      <c r="HE28" t="s">
        <v>3</v>
      </c>
      <c r="HF28" t="s">
        <v>3</v>
      </c>
      <c r="HI28">
        <f t="shared" ref="HI28:HI35" si="49">ROUND(R28*BS28,2)</f>
        <v>0</v>
      </c>
      <c r="HJ28">
        <f t="shared" ref="HJ28:HJ35" si="50">ROUND(S28*BA28,2)</f>
        <v>0</v>
      </c>
      <c r="HK28">
        <f t="shared" ref="HK28:HK35" si="51">ROUND((((HJ28+HI28)*AT28)/100),2)</f>
        <v>0</v>
      </c>
      <c r="HL28">
        <f t="shared" ref="HL28:HL35" si="52">ROUND((((HJ28+HI28)*AU28)/100),2)</f>
        <v>0</v>
      </c>
      <c r="HM28" t="s">
        <v>3</v>
      </c>
      <c r="HN28" t="s">
        <v>28</v>
      </c>
      <c r="HO28" t="s">
        <v>29</v>
      </c>
      <c r="HP28" t="s">
        <v>25</v>
      </c>
      <c r="HQ28" t="s">
        <v>25</v>
      </c>
      <c r="IK28">
        <v>0</v>
      </c>
    </row>
    <row r="29" spans="1:245" x14ac:dyDescent="0.2">
      <c r="A29">
        <v>17</v>
      </c>
      <c r="B29">
        <v>1</v>
      </c>
      <c r="C29">
        <f>ROW(SmtRes!A16)</f>
        <v>16</v>
      </c>
      <c r="D29">
        <f>ROW(EtalonRes!A16)</f>
        <v>16</v>
      </c>
      <c r="E29" t="s">
        <v>30</v>
      </c>
      <c r="F29" t="s">
        <v>31</v>
      </c>
      <c r="G29" t="s">
        <v>32</v>
      </c>
      <c r="H29" t="s">
        <v>18</v>
      </c>
      <c r="I29">
        <v>1</v>
      </c>
      <c r="J29">
        <v>0</v>
      </c>
      <c r="K29">
        <v>1</v>
      </c>
      <c r="O29">
        <f t="shared" si="21"/>
        <v>0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0"/>
        <v>0</v>
      </c>
      <c r="AA29">
        <v>79109174</v>
      </c>
      <c r="AB29">
        <f t="shared" si="31"/>
        <v>0</v>
      </c>
      <c r="AC29">
        <f t="shared" si="32"/>
        <v>0</v>
      </c>
      <c r="AD29">
        <f>ROUND(((((ET29*ROUND(((1.2*0.3)*1.15),7)))-((EU29*ROUND(((1.2*0.3)*1.15),7))))+AE29),6)</f>
        <v>0</v>
      </c>
      <c r="AE29">
        <f>ROUND(((EU29*ROUND(((1.2*0.3)*1.15),7))),6)</f>
        <v>0</v>
      </c>
      <c r="AF29">
        <f>ROUND(((EV29*ROUND((((1.2*0.3)*1.15)*1.05),7))),6)</f>
        <v>0</v>
      </c>
      <c r="AG29">
        <f t="shared" si="33"/>
        <v>0</v>
      </c>
      <c r="AH29">
        <f>((EW29*ROUND((((1.2*0.3)*1.15)*1.05),7)))</f>
        <v>0</v>
      </c>
      <c r="AI29">
        <f>((EX29*ROUND(((1.2*0.3)*1.15),7)))</f>
        <v>0</v>
      </c>
      <c r="AJ29">
        <f t="shared" si="34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56.02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33</v>
      </c>
      <c r="BM29">
        <v>108001</v>
      </c>
      <c r="BN29">
        <v>0</v>
      </c>
      <c r="BO29" t="s">
        <v>20</v>
      </c>
      <c r="BP29">
        <v>1</v>
      </c>
      <c r="BQ29">
        <v>3</v>
      </c>
      <c r="BR29">
        <v>0</v>
      </c>
      <c r="BS29">
        <v>56.02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306</v>
      </c>
      <c r="CO29">
        <v>0</v>
      </c>
      <c r="CP29">
        <f t="shared" si="35"/>
        <v>0</v>
      </c>
      <c r="CQ29">
        <f t="shared" si="36"/>
        <v>0</v>
      </c>
      <c r="CR29">
        <f>((((ET29*ROUND(((1.2*0.3)*1.15),7)))*BB29-((EU29*ROUND(((1.2*0.3)*1.15),7))))+AE29)</f>
        <v>0</v>
      </c>
      <c r="CS29">
        <f t="shared" si="37"/>
        <v>0</v>
      </c>
      <c r="CT29">
        <f t="shared" si="37"/>
        <v>0</v>
      </c>
      <c r="CU29">
        <f t="shared" si="37"/>
        <v>0</v>
      </c>
      <c r="CV29">
        <f t="shared" si="37"/>
        <v>0</v>
      </c>
      <c r="CW29">
        <f t="shared" si="37"/>
        <v>0</v>
      </c>
      <c r="CX29">
        <f t="shared" si="37"/>
        <v>0</v>
      </c>
      <c r="CY29">
        <f t="shared" si="38"/>
        <v>0</v>
      </c>
      <c r="CZ29">
        <f t="shared" si="39"/>
        <v>0</v>
      </c>
      <c r="DB29">
        <v>5</v>
      </c>
      <c r="DC29" t="s">
        <v>3</v>
      </c>
      <c r="DD29" t="s">
        <v>21</v>
      </c>
      <c r="DE29" t="s">
        <v>34</v>
      </c>
      <c r="DF29" t="s">
        <v>34</v>
      </c>
      <c r="DG29" t="s">
        <v>35</v>
      </c>
      <c r="DH29" t="s">
        <v>3</v>
      </c>
      <c r="DI29" t="s">
        <v>35</v>
      </c>
      <c r="DJ29" t="s">
        <v>34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71527393</v>
      </c>
      <c r="EF29">
        <v>3</v>
      </c>
      <c r="EG29" t="s">
        <v>24</v>
      </c>
      <c r="EH29">
        <v>0</v>
      </c>
      <c r="EI29" t="s">
        <v>3</v>
      </c>
      <c r="EJ29">
        <v>2</v>
      </c>
      <c r="EK29">
        <v>108001</v>
      </c>
      <c r="EL29" t="s">
        <v>25</v>
      </c>
      <c r="EM29" t="s">
        <v>26</v>
      </c>
      <c r="EO29" t="s">
        <v>36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f t="shared" si="40"/>
        <v>0</v>
      </c>
      <c r="FS29">
        <v>0</v>
      </c>
      <c r="FX29">
        <v>0</v>
      </c>
      <c r="FY29">
        <v>0</v>
      </c>
      <c r="GA29" t="s">
        <v>3</v>
      </c>
      <c r="GD29">
        <v>1</v>
      </c>
      <c r="GF29">
        <v>-1122235077</v>
      </c>
      <c r="GG29">
        <v>2</v>
      </c>
      <c r="GH29">
        <v>2</v>
      </c>
      <c r="GI29">
        <v>4</v>
      </c>
      <c r="GJ29">
        <v>0</v>
      </c>
      <c r="GK29">
        <v>0</v>
      </c>
      <c r="GL29">
        <f t="shared" si="41"/>
        <v>0</v>
      </c>
      <c r="GM29">
        <f t="shared" si="42"/>
        <v>0</v>
      </c>
      <c r="GN29">
        <f t="shared" si="43"/>
        <v>0</v>
      </c>
      <c r="GO29">
        <f t="shared" si="44"/>
        <v>0</v>
      </c>
      <c r="GP29">
        <f t="shared" si="45"/>
        <v>0</v>
      </c>
      <c r="GR29">
        <v>0</v>
      </c>
      <c r="GS29">
        <v>3</v>
      </c>
      <c r="GT29">
        <v>0</v>
      </c>
      <c r="GU29" t="s">
        <v>3</v>
      </c>
      <c r="GV29">
        <f t="shared" si="46"/>
        <v>0</v>
      </c>
      <c r="GW29">
        <v>1</v>
      </c>
      <c r="GX29">
        <f t="shared" si="47"/>
        <v>0</v>
      </c>
      <c r="HA29">
        <v>0</v>
      </c>
      <c r="HB29">
        <v>0</v>
      </c>
      <c r="HC29">
        <f t="shared" si="48"/>
        <v>0</v>
      </c>
      <c r="HE29" t="s">
        <v>3</v>
      </c>
      <c r="HF29" t="s">
        <v>3</v>
      </c>
      <c r="HI29">
        <f t="shared" si="49"/>
        <v>0</v>
      </c>
      <c r="HJ29">
        <f t="shared" si="50"/>
        <v>0</v>
      </c>
      <c r="HK29">
        <f t="shared" si="51"/>
        <v>0</v>
      </c>
      <c r="HL29">
        <f t="shared" si="52"/>
        <v>0</v>
      </c>
      <c r="HM29" t="s">
        <v>3</v>
      </c>
      <c r="HN29" t="s">
        <v>28</v>
      </c>
      <c r="HO29" t="s">
        <v>29</v>
      </c>
      <c r="HP29" t="s">
        <v>25</v>
      </c>
      <c r="HQ29" t="s">
        <v>25</v>
      </c>
      <c r="IK29">
        <v>0</v>
      </c>
    </row>
    <row r="30" spans="1:245" x14ac:dyDescent="0.2">
      <c r="A30">
        <v>17</v>
      </c>
      <c r="B30">
        <v>1</v>
      </c>
      <c r="C30">
        <f>ROW(SmtRes!A27)</f>
        <v>27</v>
      </c>
      <c r="D30">
        <f>ROW(EtalonRes!A27)</f>
        <v>27</v>
      </c>
      <c r="E30" t="s">
        <v>37</v>
      </c>
      <c r="F30" t="s">
        <v>38</v>
      </c>
      <c r="G30" t="s">
        <v>39</v>
      </c>
      <c r="H30" t="s">
        <v>18</v>
      </c>
      <c r="I30">
        <v>1</v>
      </c>
      <c r="J30">
        <v>0</v>
      </c>
      <c r="K30">
        <v>1</v>
      </c>
      <c r="O30">
        <f t="shared" si="21"/>
        <v>0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0"/>
        <v>0</v>
      </c>
      <c r="AA30">
        <v>79109174</v>
      </c>
      <c r="AB30">
        <f t="shared" si="31"/>
        <v>0</v>
      </c>
      <c r="AC30">
        <f t="shared" si="32"/>
        <v>0</v>
      </c>
      <c r="AD30">
        <f t="shared" ref="AD30:AD35" si="53">ROUND(((((ET30*ROUND(((1.15*1.2)*0.3),7)))-((EU30*ROUND(((1.15*1.2)*0.3),7))))+AE30),6)</f>
        <v>0</v>
      </c>
      <c r="AE30">
        <f>ROUND(((EU30*ROUND(((1.15*1.2)*0.3),7))),6)</f>
        <v>0</v>
      </c>
      <c r="AF30">
        <f>ROUND(((EV30*ROUND(((1.15*1.2)*0.3),7))),6)</f>
        <v>0</v>
      </c>
      <c r="AG30">
        <f t="shared" si="33"/>
        <v>0</v>
      </c>
      <c r="AH30">
        <f>((EW30*ROUND(((1.15*1.2)*0.3),7)))</f>
        <v>0</v>
      </c>
      <c r="AI30">
        <f>((EX30*ROUND(((1.15*1.2)*0.3),7)))</f>
        <v>0</v>
      </c>
      <c r="AJ30">
        <f t="shared" si="34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56.02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40</v>
      </c>
      <c r="BM30">
        <v>108001</v>
      </c>
      <c r="BN30">
        <v>0</v>
      </c>
      <c r="BO30" t="s">
        <v>20</v>
      </c>
      <c r="BP30">
        <v>1</v>
      </c>
      <c r="BQ30">
        <v>3</v>
      </c>
      <c r="BR30">
        <v>0</v>
      </c>
      <c r="BS30">
        <v>56.02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307</v>
      </c>
      <c r="CO30">
        <v>0</v>
      </c>
      <c r="CP30">
        <f t="shared" si="35"/>
        <v>0</v>
      </c>
      <c r="CQ30">
        <f t="shared" si="36"/>
        <v>0</v>
      </c>
      <c r="CR30">
        <f t="shared" ref="CR30:CR35" si="54">((((ET30*ROUND(((1.15*1.2)*0.3),7)))*BB30-((EU30*ROUND(((1.15*1.2)*0.3),7))))+AE30)</f>
        <v>0</v>
      </c>
      <c r="CS30">
        <f t="shared" si="37"/>
        <v>0</v>
      </c>
      <c r="CT30">
        <f t="shared" si="37"/>
        <v>0</v>
      </c>
      <c r="CU30">
        <f t="shared" si="37"/>
        <v>0</v>
      </c>
      <c r="CV30">
        <f t="shared" si="37"/>
        <v>0</v>
      </c>
      <c r="CW30">
        <f t="shared" si="37"/>
        <v>0</v>
      </c>
      <c r="CX30">
        <f t="shared" si="37"/>
        <v>0</v>
      </c>
      <c r="CY30">
        <f t="shared" si="38"/>
        <v>0</v>
      </c>
      <c r="CZ30">
        <f t="shared" si="39"/>
        <v>0</v>
      </c>
      <c r="DB30">
        <v>9</v>
      </c>
      <c r="DC30" t="s">
        <v>3</v>
      </c>
      <c r="DD30" t="s">
        <v>21</v>
      </c>
      <c r="DE30" t="s">
        <v>22</v>
      </c>
      <c r="DF30" t="s">
        <v>22</v>
      </c>
      <c r="DG30" t="s">
        <v>22</v>
      </c>
      <c r="DH30" t="s">
        <v>3</v>
      </c>
      <c r="DI30" t="s">
        <v>22</v>
      </c>
      <c r="DJ30" t="s">
        <v>22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18</v>
      </c>
      <c r="DW30" t="s">
        <v>18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71527393</v>
      </c>
      <c r="EF30">
        <v>3</v>
      </c>
      <c r="EG30" t="s">
        <v>24</v>
      </c>
      <c r="EH30">
        <v>0</v>
      </c>
      <c r="EI30" t="s">
        <v>3</v>
      </c>
      <c r="EJ30">
        <v>2</v>
      </c>
      <c r="EK30">
        <v>108001</v>
      </c>
      <c r="EL30" t="s">
        <v>25</v>
      </c>
      <c r="EM30" t="s">
        <v>26</v>
      </c>
      <c r="EO30" t="s">
        <v>41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f t="shared" si="40"/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1842750133</v>
      </c>
      <c r="GG30">
        <v>2</v>
      </c>
      <c r="GH30">
        <v>2</v>
      </c>
      <c r="GI30">
        <v>4</v>
      </c>
      <c r="GJ30">
        <v>0</v>
      </c>
      <c r="GK30">
        <v>0</v>
      </c>
      <c r="GL30">
        <f t="shared" si="41"/>
        <v>0</v>
      </c>
      <c r="GM30">
        <f t="shared" si="42"/>
        <v>0</v>
      </c>
      <c r="GN30">
        <f t="shared" si="43"/>
        <v>0</v>
      </c>
      <c r="GO30">
        <f t="shared" si="44"/>
        <v>0</v>
      </c>
      <c r="GP30">
        <f t="shared" si="45"/>
        <v>0</v>
      </c>
      <c r="GR30">
        <v>0</v>
      </c>
      <c r="GS30">
        <v>3</v>
      </c>
      <c r="GT30">
        <v>0</v>
      </c>
      <c r="GU30" t="s">
        <v>3</v>
      </c>
      <c r="GV30">
        <f t="shared" si="46"/>
        <v>0</v>
      </c>
      <c r="GW30">
        <v>1</v>
      </c>
      <c r="GX30">
        <f t="shared" si="47"/>
        <v>0</v>
      </c>
      <c r="HA30">
        <v>0</v>
      </c>
      <c r="HB30">
        <v>0</v>
      </c>
      <c r="HC30">
        <f t="shared" si="48"/>
        <v>0</v>
      </c>
      <c r="HE30" t="s">
        <v>3</v>
      </c>
      <c r="HF30" t="s">
        <v>3</v>
      </c>
      <c r="HI30">
        <f t="shared" si="49"/>
        <v>0</v>
      </c>
      <c r="HJ30">
        <f t="shared" si="50"/>
        <v>0</v>
      </c>
      <c r="HK30">
        <f t="shared" si="51"/>
        <v>0</v>
      </c>
      <c r="HL30">
        <f t="shared" si="52"/>
        <v>0</v>
      </c>
      <c r="HM30" t="s">
        <v>3</v>
      </c>
      <c r="HN30" t="s">
        <v>28</v>
      </c>
      <c r="HO30" t="s">
        <v>29</v>
      </c>
      <c r="HP30" t="s">
        <v>25</v>
      </c>
      <c r="HQ30" t="s">
        <v>25</v>
      </c>
      <c r="IK30">
        <v>0</v>
      </c>
    </row>
    <row r="31" spans="1:245" x14ac:dyDescent="0.2">
      <c r="A31">
        <v>17</v>
      </c>
      <c r="B31">
        <v>1</v>
      </c>
      <c r="C31">
        <f>ROW(SmtRes!A37)</f>
        <v>37</v>
      </c>
      <c r="D31">
        <f>ROW(EtalonRes!A37)</f>
        <v>37</v>
      </c>
      <c r="E31" t="s">
        <v>42</v>
      </c>
      <c r="F31" t="s">
        <v>43</v>
      </c>
      <c r="G31" t="s">
        <v>44</v>
      </c>
      <c r="H31" t="s">
        <v>45</v>
      </c>
      <c r="I31">
        <f>ROUND(12/100,7)</f>
        <v>0.12</v>
      </c>
      <c r="J31">
        <v>0</v>
      </c>
      <c r="K31">
        <f>ROUND(12/100,7)</f>
        <v>0.12</v>
      </c>
      <c r="O31">
        <f t="shared" si="21"/>
        <v>35.619999999999997</v>
      </c>
      <c r="P31">
        <f t="shared" si="22"/>
        <v>0</v>
      </c>
      <c r="Q31">
        <f t="shared" si="23"/>
        <v>14.04</v>
      </c>
      <c r="R31">
        <f t="shared" si="24"/>
        <v>1.67</v>
      </c>
      <c r="S31">
        <f t="shared" si="25"/>
        <v>21.58</v>
      </c>
      <c r="T31">
        <f t="shared" si="26"/>
        <v>0</v>
      </c>
      <c r="U31">
        <f t="shared" si="27"/>
        <v>2.2952159999999999</v>
      </c>
      <c r="V31">
        <f t="shared" si="28"/>
        <v>0.13314239999999999</v>
      </c>
      <c r="W31">
        <f t="shared" si="29"/>
        <v>0</v>
      </c>
      <c r="X31">
        <f t="shared" si="30"/>
        <v>22.55</v>
      </c>
      <c r="Y31">
        <f t="shared" si="30"/>
        <v>11.86</v>
      </c>
      <c r="AA31">
        <v>79109174</v>
      </c>
      <c r="AB31">
        <f t="shared" si="31"/>
        <v>296.82972000000001</v>
      </c>
      <c r="AC31">
        <f t="shared" si="32"/>
        <v>0</v>
      </c>
      <c r="AD31">
        <f t="shared" si="53"/>
        <v>117.0378</v>
      </c>
      <c r="AE31">
        <f>ROUND(((EU31*ROUND(((1.15*1.2)*0.3),7))),6)</f>
        <v>13.92282</v>
      </c>
      <c r="AF31">
        <f>ROUND(((EV31*ROUND((((1.15*1.2)*0.3)*1.05),7))),6)</f>
        <v>179.79192</v>
      </c>
      <c r="AG31">
        <f t="shared" si="33"/>
        <v>0</v>
      </c>
      <c r="AH31">
        <f>((EW31*ROUND((((1.15*1.2)*0.3)*1.05),7)))</f>
        <v>19.126799999999999</v>
      </c>
      <c r="AI31">
        <f>((EX31*ROUND(((1.15*1.2)*0.3),7)))</f>
        <v>1.1095200000000001</v>
      </c>
      <c r="AJ31">
        <f t="shared" si="34"/>
        <v>0</v>
      </c>
      <c r="AK31">
        <v>806.12</v>
      </c>
      <c r="AL31">
        <v>109.82</v>
      </c>
      <c r="AM31">
        <v>282.7</v>
      </c>
      <c r="AN31">
        <v>33.630000000000003</v>
      </c>
      <c r="AO31">
        <v>413.6</v>
      </c>
      <c r="AP31">
        <v>0</v>
      </c>
      <c r="AQ31">
        <v>44</v>
      </c>
      <c r="AR31">
        <v>2.68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56.02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46</v>
      </c>
      <c r="BM31">
        <v>108001</v>
      </c>
      <c r="BN31">
        <v>0</v>
      </c>
      <c r="BO31" t="s">
        <v>20</v>
      </c>
      <c r="BP31">
        <v>1</v>
      </c>
      <c r="BQ31">
        <v>3</v>
      </c>
      <c r="BR31">
        <v>0</v>
      </c>
      <c r="BS31">
        <v>56.02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305</v>
      </c>
      <c r="CO31">
        <v>0</v>
      </c>
      <c r="CP31">
        <f t="shared" si="35"/>
        <v>35.619999999999997</v>
      </c>
      <c r="CQ31">
        <f t="shared" si="36"/>
        <v>0</v>
      </c>
      <c r="CR31">
        <f t="shared" si="54"/>
        <v>117.03779999999999</v>
      </c>
      <c r="CS31">
        <f t="shared" si="37"/>
        <v>13.92282</v>
      </c>
      <c r="CT31">
        <f t="shared" si="37"/>
        <v>179.79192</v>
      </c>
      <c r="CU31">
        <f t="shared" si="37"/>
        <v>0</v>
      </c>
      <c r="CV31">
        <f t="shared" si="37"/>
        <v>19.126799999999999</v>
      </c>
      <c r="CW31">
        <f t="shared" si="37"/>
        <v>1.1095200000000001</v>
      </c>
      <c r="CX31">
        <f t="shared" si="37"/>
        <v>0</v>
      </c>
      <c r="CY31">
        <f t="shared" si="38"/>
        <v>22.552499999999998</v>
      </c>
      <c r="CZ31">
        <f t="shared" si="39"/>
        <v>11.8575</v>
      </c>
      <c r="DB31">
        <v>12</v>
      </c>
      <c r="DC31" t="s">
        <v>3</v>
      </c>
      <c r="DD31" t="s">
        <v>21</v>
      </c>
      <c r="DE31" t="s">
        <v>22</v>
      </c>
      <c r="DF31" t="s">
        <v>22</v>
      </c>
      <c r="DG31" t="s">
        <v>23</v>
      </c>
      <c r="DH31" t="s">
        <v>3</v>
      </c>
      <c r="DI31" t="s">
        <v>23</v>
      </c>
      <c r="DJ31" t="s">
        <v>22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45</v>
      </c>
      <c r="DW31" t="s">
        <v>45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71527393</v>
      </c>
      <c r="EF31">
        <v>3</v>
      </c>
      <c r="EG31" t="s">
        <v>24</v>
      </c>
      <c r="EH31">
        <v>0</v>
      </c>
      <c r="EI31" t="s">
        <v>3</v>
      </c>
      <c r="EJ31">
        <v>2</v>
      </c>
      <c r="EK31">
        <v>108001</v>
      </c>
      <c r="EL31" t="s">
        <v>25</v>
      </c>
      <c r="EM31" t="s">
        <v>26</v>
      </c>
      <c r="EO31" t="s">
        <v>27</v>
      </c>
      <c r="EQ31">
        <v>0</v>
      </c>
      <c r="ER31">
        <v>806.12</v>
      </c>
      <c r="ES31">
        <v>109.82</v>
      </c>
      <c r="ET31">
        <v>282.7</v>
      </c>
      <c r="EU31">
        <v>33.630000000000003</v>
      </c>
      <c r="EV31">
        <v>413.6</v>
      </c>
      <c r="EW31">
        <v>44</v>
      </c>
      <c r="EX31">
        <v>2.68</v>
      </c>
      <c r="EY31">
        <v>0</v>
      </c>
      <c r="FQ31">
        <v>0</v>
      </c>
      <c r="FR31">
        <f t="shared" si="40"/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834954580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1"/>
        <v>0</v>
      </c>
      <c r="GM31">
        <f t="shared" si="42"/>
        <v>70.03</v>
      </c>
      <c r="GN31">
        <f t="shared" si="43"/>
        <v>0</v>
      </c>
      <c r="GO31">
        <f t="shared" si="44"/>
        <v>70.03</v>
      </c>
      <c r="GP31">
        <f t="shared" si="45"/>
        <v>0</v>
      </c>
      <c r="GR31">
        <v>0</v>
      </c>
      <c r="GS31">
        <v>3</v>
      </c>
      <c r="GT31">
        <v>0</v>
      </c>
      <c r="GU31" t="s">
        <v>3</v>
      </c>
      <c r="GV31">
        <f t="shared" si="46"/>
        <v>0</v>
      </c>
      <c r="GW31">
        <v>1</v>
      </c>
      <c r="GX31">
        <f t="shared" si="47"/>
        <v>0</v>
      </c>
      <c r="HA31">
        <v>0</v>
      </c>
      <c r="HB31">
        <v>0</v>
      </c>
      <c r="HC31">
        <f t="shared" si="48"/>
        <v>0</v>
      </c>
      <c r="HE31" t="s">
        <v>3</v>
      </c>
      <c r="HF31" t="s">
        <v>3</v>
      </c>
      <c r="HI31">
        <f t="shared" si="49"/>
        <v>93.55</v>
      </c>
      <c r="HJ31">
        <f t="shared" si="50"/>
        <v>1208.9100000000001</v>
      </c>
      <c r="HK31">
        <f t="shared" si="51"/>
        <v>1263.3900000000001</v>
      </c>
      <c r="HL31">
        <f t="shared" si="52"/>
        <v>664.25</v>
      </c>
      <c r="HM31" t="s">
        <v>3</v>
      </c>
      <c r="HN31" t="s">
        <v>28</v>
      </c>
      <c r="HO31" t="s">
        <v>29</v>
      </c>
      <c r="HP31" t="s">
        <v>25</v>
      </c>
      <c r="HQ31" t="s">
        <v>25</v>
      </c>
      <c r="IK31">
        <v>0</v>
      </c>
    </row>
    <row r="32" spans="1:245" x14ac:dyDescent="0.2">
      <c r="A32">
        <v>17</v>
      </c>
      <c r="B32">
        <v>1</v>
      </c>
      <c r="C32">
        <f>ROW(SmtRes!A47)</f>
        <v>47</v>
      </c>
      <c r="D32">
        <f>ROW(EtalonRes!A47)</f>
        <v>47</v>
      </c>
      <c r="E32" t="s">
        <v>47</v>
      </c>
      <c r="F32" t="s">
        <v>48</v>
      </c>
      <c r="G32" t="s">
        <v>49</v>
      </c>
      <c r="H32" t="s">
        <v>45</v>
      </c>
      <c r="I32">
        <f>ROUND(3/100,7)</f>
        <v>0.03</v>
      </c>
      <c r="J32">
        <v>0</v>
      </c>
      <c r="K32">
        <f>ROUND(3/100,7)</f>
        <v>0.03</v>
      </c>
      <c r="O32">
        <f t="shared" si="21"/>
        <v>0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0"/>
        <v>0</v>
      </c>
      <c r="AA32">
        <v>79109174</v>
      </c>
      <c r="AB32">
        <f t="shared" si="31"/>
        <v>0</v>
      </c>
      <c r="AC32">
        <f t="shared" si="32"/>
        <v>0</v>
      </c>
      <c r="AD32">
        <f t="shared" si="53"/>
        <v>0</v>
      </c>
      <c r="AE32">
        <f>ROUND(((EU32*ROUND(((1.15*1.2)*0.3),7))),6)</f>
        <v>0</v>
      </c>
      <c r="AF32">
        <f>ROUND(((EV32*ROUND(((1.15*1.2)*0.3),7))),6)</f>
        <v>0</v>
      </c>
      <c r="AG32">
        <f t="shared" si="33"/>
        <v>0</v>
      </c>
      <c r="AH32">
        <f>((EW32*ROUND(((1.15*1.2)*0.3),7)))</f>
        <v>0</v>
      </c>
      <c r="AI32">
        <f>((EX32*ROUND(((1.15*1.2)*0.3),7)))</f>
        <v>0</v>
      </c>
      <c r="AJ32">
        <f t="shared" si="34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56.02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50</v>
      </c>
      <c r="BM32">
        <v>108001</v>
      </c>
      <c r="BN32">
        <v>0</v>
      </c>
      <c r="BO32" t="s">
        <v>20</v>
      </c>
      <c r="BP32">
        <v>1</v>
      </c>
      <c r="BQ32">
        <v>3</v>
      </c>
      <c r="BR32">
        <v>0</v>
      </c>
      <c r="BS32">
        <v>56.02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307</v>
      </c>
      <c r="CO32">
        <v>0</v>
      </c>
      <c r="CP32">
        <f t="shared" si="35"/>
        <v>0</v>
      </c>
      <c r="CQ32">
        <f t="shared" si="36"/>
        <v>0</v>
      </c>
      <c r="CR32">
        <f t="shared" si="54"/>
        <v>0</v>
      </c>
      <c r="CS32">
        <f t="shared" si="37"/>
        <v>0</v>
      </c>
      <c r="CT32">
        <f t="shared" si="37"/>
        <v>0</v>
      </c>
      <c r="CU32">
        <f t="shared" si="37"/>
        <v>0</v>
      </c>
      <c r="CV32">
        <f t="shared" si="37"/>
        <v>0</v>
      </c>
      <c r="CW32">
        <f t="shared" si="37"/>
        <v>0</v>
      </c>
      <c r="CX32">
        <f t="shared" si="37"/>
        <v>0</v>
      </c>
      <c r="CY32">
        <f t="shared" si="38"/>
        <v>0</v>
      </c>
      <c r="CZ32">
        <f t="shared" si="39"/>
        <v>0</v>
      </c>
      <c r="DB32">
        <v>16</v>
      </c>
      <c r="DC32" t="s">
        <v>3</v>
      </c>
      <c r="DD32" t="s">
        <v>21</v>
      </c>
      <c r="DE32" t="s">
        <v>22</v>
      </c>
      <c r="DF32" t="s">
        <v>22</v>
      </c>
      <c r="DG32" t="s">
        <v>22</v>
      </c>
      <c r="DH32" t="s">
        <v>3</v>
      </c>
      <c r="DI32" t="s">
        <v>22</v>
      </c>
      <c r="DJ32" t="s">
        <v>22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45</v>
      </c>
      <c r="DW32" t="s">
        <v>45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71527393</v>
      </c>
      <c r="EF32">
        <v>3</v>
      </c>
      <c r="EG32" t="s">
        <v>24</v>
      </c>
      <c r="EH32">
        <v>0</v>
      </c>
      <c r="EI32" t="s">
        <v>3</v>
      </c>
      <c r="EJ32">
        <v>2</v>
      </c>
      <c r="EK32">
        <v>108001</v>
      </c>
      <c r="EL32" t="s">
        <v>25</v>
      </c>
      <c r="EM32" t="s">
        <v>26</v>
      </c>
      <c r="EO32" t="s">
        <v>41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f t="shared" si="40"/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1819141796</v>
      </c>
      <c r="GG32">
        <v>2</v>
      </c>
      <c r="GH32">
        <v>2</v>
      </c>
      <c r="GI32">
        <v>4</v>
      </c>
      <c r="GJ32">
        <v>0</v>
      </c>
      <c r="GK32">
        <v>0</v>
      </c>
      <c r="GL32">
        <f t="shared" si="41"/>
        <v>0</v>
      </c>
      <c r="GM32">
        <f t="shared" si="42"/>
        <v>0</v>
      </c>
      <c r="GN32">
        <f t="shared" si="43"/>
        <v>0</v>
      </c>
      <c r="GO32">
        <f t="shared" si="44"/>
        <v>0</v>
      </c>
      <c r="GP32">
        <f t="shared" si="45"/>
        <v>0</v>
      </c>
      <c r="GR32">
        <v>0</v>
      </c>
      <c r="GS32">
        <v>3</v>
      </c>
      <c r="GT32">
        <v>0</v>
      </c>
      <c r="GU32" t="s">
        <v>3</v>
      </c>
      <c r="GV32">
        <f t="shared" si="46"/>
        <v>0</v>
      </c>
      <c r="GW32">
        <v>1</v>
      </c>
      <c r="GX32">
        <f t="shared" si="47"/>
        <v>0</v>
      </c>
      <c r="HA32">
        <v>0</v>
      </c>
      <c r="HB32">
        <v>0</v>
      </c>
      <c r="HC32">
        <f t="shared" si="48"/>
        <v>0</v>
      </c>
      <c r="HE32" t="s">
        <v>3</v>
      </c>
      <c r="HF32" t="s">
        <v>3</v>
      </c>
      <c r="HI32">
        <f t="shared" si="49"/>
        <v>0</v>
      </c>
      <c r="HJ32">
        <f t="shared" si="50"/>
        <v>0</v>
      </c>
      <c r="HK32">
        <f t="shared" si="51"/>
        <v>0</v>
      </c>
      <c r="HL32">
        <f t="shared" si="52"/>
        <v>0</v>
      </c>
      <c r="HM32" t="s">
        <v>3</v>
      </c>
      <c r="HN32" t="s">
        <v>28</v>
      </c>
      <c r="HO32" t="s">
        <v>29</v>
      </c>
      <c r="HP32" t="s">
        <v>25</v>
      </c>
      <c r="HQ32" t="s">
        <v>25</v>
      </c>
      <c r="IK32">
        <v>0</v>
      </c>
    </row>
    <row r="33" spans="1:245" x14ac:dyDescent="0.2">
      <c r="A33">
        <v>17</v>
      </c>
      <c r="B33">
        <v>1</v>
      </c>
      <c r="C33">
        <f>ROW(SmtRes!A65)</f>
        <v>65</v>
      </c>
      <c r="D33">
        <f>ROW(EtalonRes!A65)</f>
        <v>65</v>
      </c>
      <c r="E33" t="s">
        <v>51</v>
      </c>
      <c r="F33" t="s">
        <v>52</v>
      </c>
      <c r="G33" t="s">
        <v>53</v>
      </c>
      <c r="H33" t="s">
        <v>18</v>
      </c>
      <c r="I33">
        <v>1</v>
      </c>
      <c r="J33">
        <v>0</v>
      </c>
      <c r="K33">
        <v>1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0"/>
        <v>0</v>
      </c>
      <c r="AA33">
        <v>79109174</v>
      </c>
      <c r="AB33">
        <f t="shared" si="31"/>
        <v>0</v>
      </c>
      <c r="AC33">
        <f t="shared" si="32"/>
        <v>0</v>
      </c>
      <c r="AD33">
        <f t="shared" si="53"/>
        <v>0</v>
      </c>
      <c r="AE33">
        <f>ROUND(((EU33*ROUND(((1.15*1.2)*0.3),7))),6)</f>
        <v>0</v>
      </c>
      <c r="AF33">
        <f>ROUND(((EV33*ROUND(((1.15*1.2)*0.3),7))),6)</f>
        <v>0</v>
      </c>
      <c r="AG33">
        <f t="shared" si="33"/>
        <v>0</v>
      </c>
      <c r="AH33">
        <f>((EW33*ROUND(((1.15*1.2)*0.3),7)))</f>
        <v>0</v>
      </c>
      <c r="AI33">
        <f>((EX33*ROUND(((1.15*1.2)*0.3),7)))</f>
        <v>0</v>
      </c>
      <c r="AJ33">
        <f t="shared" si="34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56.02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54</v>
      </c>
      <c r="BM33">
        <v>108001</v>
      </c>
      <c r="BN33">
        <v>0</v>
      </c>
      <c r="BO33" t="s">
        <v>20</v>
      </c>
      <c r="BP33">
        <v>1</v>
      </c>
      <c r="BQ33">
        <v>3</v>
      </c>
      <c r="BR33">
        <v>0</v>
      </c>
      <c r="BS33">
        <v>56.02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307</v>
      </c>
      <c r="CO33">
        <v>0</v>
      </c>
      <c r="CP33">
        <f t="shared" si="35"/>
        <v>0</v>
      </c>
      <c r="CQ33">
        <f t="shared" si="36"/>
        <v>0</v>
      </c>
      <c r="CR33">
        <f t="shared" si="54"/>
        <v>0</v>
      </c>
      <c r="CS33">
        <f t="shared" si="37"/>
        <v>0</v>
      </c>
      <c r="CT33">
        <f t="shared" si="37"/>
        <v>0</v>
      </c>
      <c r="CU33">
        <f t="shared" si="37"/>
        <v>0</v>
      </c>
      <c r="CV33">
        <f t="shared" si="37"/>
        <v>0</v>
      </c>
      <c r="CW33">
        <f t="shared" si="37"/>
        <v>0</v>
      </c>
      <c r="CX33">
        <f t="shared" si="37"/>
        <v>0</v>
      </c>
      <c r="CY33">
        <f t="shared" si="38"/>
        <v>0</v>
      </c>
      <c r="CZ33">
        <f t="shared" si="39"/>
        <v>0</v>
      </c>
      <c r="DB33">
        <v>19</v>
      </c>
      <c r="DC33" t="s">
        <v>3</v>
      </c>
      <c r="DD33" t="s">
        <v>21</v>
      </c>
      <c r="DE33" t="s">
        <v>22</v>
      </c>
      <c r="DF33" t="s">
        <v>22</v>
      </c>
      <c r="DG33" t="s">
        <v>22</v>
      </c>
      <c r="DH33" t="s">
        <v>3</v>
      </c>
      <c r="DI33" t="s">
        <v>22</v>
      </c>
      <c r="DJ33" t="s">
        <v>22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18</v>
      </c>
      <c r="DW33" t="s">
        <v>18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71527393</v>
      </c>
      <c r="EF33">
        <v>3</v>
      </c>
      <c r="EG33" t="s">
        <v>24</v>
      </c>
      <c r="EH33">
        <v>0</v>
      </c>
      <c r="EI33" t="s">
        <v>3</v>
      </c>
      <c r="EJ33">
        <v>2</v>
      </c>
      <c r="EK33">
        <v>108001</v>
      </c>
      <c r="EL33" t="s">
        <v>25</v>
      </c>
      <c r="EM33" t="s">
        <v>26</v>
      </c>
      <c r="EO33" t="s">
        <v>41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f t="shared" si="40"/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-450863350</v>
      </c>
      <c r="GG33">
        <v>2</v>
      </c>
      <c r="GH33">
        <v>2</v>
      </c>
      <c r="GI33">
        <v>4</v>
      </c>
      <c r="GJ33">
        <v>0</v>
      </c>
      <c r="GK33">
        <v>0</v>
      </c>
      <c r="GL33">
        <f t="shared" si="41"/>
        <v>0</v>
      </c>
      <c r="GM33">
        <f t="shared" si="42"/>
        <v>0</v>
      </c>
      <c r="GN33">
        <f t="shared" si="43"/>
        <v>0</v>
      </c>
      <c r="GO33">
        <f t="shared" si="44"/>
        <v>0</v>
      </c>
      <c r="GP33">
        <f t="shared" si="45"/>
        <v>0</v>
      </c>
      <c r="GR33">
        <v>0</v>
      </c>
      <c r="GS33">
        <v>3</v>
      </c>
      <c r="GT33">
        <v>0</v>
      </c>
      <c r="GU33" t="s">
        <v>3</v>
      </c>
      <c r="GV33">
        <f t="shared" si="46"/>
        <v>0</v>
      </c>
      <c r="GW33">
        <v>1</v>
      </c>
      <c r="GX33">
        <f t="shared" si="47"/>
        <v>0</v>
      </c>
      <c r="HA33">
        <v>0</v>
      </c>
      <c r="HB33">
        <v>0</v>
      </c>
      <c r="HC33">
        <f t="shared" si="48"/>
        <v>0</v>
      </c>
      <c r="HE33" t="s">
        <v>3</v>
      </c>
      <c r="HF33" t="s">
        <v>3</v>
      </c>
      <c r="HI33">
        <f t="shared" si="49"/>
        <v>0</v>
      </c>
      <c r="HJ33">
        <f t="shared" si="50"/>
        <v>0</v>
      </c>
      <c r="HK33">
        <f t="shared" si="51"/>
        <v>0</v>
      </c>
      <c r="HL33">
        <f t="shared" si="52"/>
        <v>0</v>
      </c>
      <c r="HM33" t="s">
        <v>3</v>
      </c>
      <c r="HN33" t="s">
        <v>28</v>
      </c>
      <c r="HO33" t="s">
        <v>29</v>
      </c>
      <c r="HP33" t="s">
        <v>25</v>
      </c>
      <c r="HQ33" t="s">
        <v>25</v>
      </c>
      <c r="IK33">
        <v>0</v>
      </c>
    </row>
    <row r="34" spans="1:245" x14ac:dyDescent="0.2">
      <c r="A34">
        <v>17</v>
      </c>
      <c r="B34">
        <v>1</v>
      </c>
      <c r="C34">
        <f>ROW(SmtRes!A79)</f>
        <v>79</v>
      </c>
      <c r="D34">
        <f>ROW(EtalonRes!A79)</f>
        <v>79</v>
      </c>
      <c r="E34" t="s">
        <v>55</v>
      </c>
      <c r="F34" t="s">
        <v>56</v>
      </c>
      <c r="G34" t="s">
        <v>57</v>
      </c>
      <c r="H34" t="s">
        <v>45</v>
      </c>
      <c r="I34">
        <f>ROUND(1/100,7)</f>
        <v>0.01</v>
      </c>
      <c r="J34">
        <v>0</v>
      </c>
      <c r="K34">
        <f>ROUND(1/100,7)</f>
        <v>0.01</v>
      </c>
      <c r="O34">
        <f t="shared" si="21"/>
        <v>0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0"/>
        <v>0</v>
      </c>
      <c r="AA34">
        <v>79109174</v>
      </c>
      <c r="AB34">
        <f t="shared" si="31"/>
        <v>0</v>
      </c>
      <c r="AC34">
        <f t="shared" si="32"/>
        <v>0</v>
      </c>
      <c r="AD34">
        <f t="shared" si="53"/>
        <v>0</v>
      </c>
      <c r="AE34">
        <f>ROUND(((EU34*ROUND(((1.15*1.2)*0.3),7))),6)</f>
        <v>0</v>
      </c>
      <c r="AF34">
        <f>ROUND(((EV34*ROUND(((1.15*1.2)*0.3),7))),6)</f>
        <v>0</v>
      </c>
      <c r="AG34">
        <f t="shared" si="33"/>
        <v>0</v>
      </c>
      <c r="AH34">
        <f>((EW34*ROUND(((1.15*1.2)*0.3),7)))</f>
        <v>0</v>
      </c>
      <c r="AI34">
        <f>((EX34*ROUND(((1.15*1.2)*0.3),7)))</f>
        <v>0</v>
      </c>
      <c r="AJ34">
        <f t="shared" si="34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56.02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58</v>
      </c>
      <c r="BM34">
        <v>108001</v>
      </c>
      <c r="BN34">
        <v>0</v>
      </c>
      <c r="BO34" t="s">
        <v>20</v>
      </c>
      <c r="BP34">
        <v>1</v>
      </c>
      <c r="BQ34">
        <v>3</v>
      </c>
      <c r="BR34">
        <v>0</v>
      </c>
      <c r="BS34">
        <v>56.02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307</v>
      </c>
      <c r="CO34">
        <v>0</v>
      </c>
      <c r="CP34">
        <f t="shared" si="35"/>
        <v>0</v>
      </c>
      <c r="CQ34">
        <f t="shared" si="36"/>
        <v>0</v>
      </c>
      <c r="CR34">
        <f t="shared" si="54"/>
        <v>0</v>
      </c>
      <c r="CS34">
        <f t="shared" si="37"/>
        <v>0</v>
      </c>
      <c r="CT34">
        <f t="shared" si="37"/>
        <v>0</v>
      </c>
      <c r="CU34">
        <f t="shared" si="37"/>
        <v>0</v>
      </c>
      <c r="CV34">
        <f t="shared" si="37"/>
        <v>0</v>
      </c>
      <c r="CW34">
        <f t="shared" si="37"/>
        <v>0</v>
      </c>
      <c r="CX34">
        <f t="shared" si="37"/>
        <v>0</v>
      </c>
      <c r="CY34">
        <f t="shared" si="38"/>
        <v>0</v>
      </c>
      <c r="CZ34">
        <f t="shared" si="39"/>
        <v>0</v>
      </c>
      <c r="DB34">
        <v>22</v>
      </c>
      <c r="DC34" t="s">
        <v>3</v>
      </c>
      <c r="DD34" t="s">
        <v>21</v>
      </c>
      <c r="DE34" t="s">
        <v>22</v>
      </c>
      <c r="DF34" t="s">
        <v>22</v>
      </c>
      <c r="DG34" t="s">
        <v>22</v>
      </c>
      <c r="DH34" t="s">
        <v>3</v>
      </c>
      <c r="DI34" t="s">
        <v>22</v>
      </c>
      <c r="DJ34" t="s">
        <v>22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45</v>
      </c>
      <c r="DW34" t="s">
        <v>45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71527393</v>
      </c>
      <c r="EF34">
        <v>3</v>
      </c>
      <c r="EG34" t="s">
        <v>24</v>
      </c>
      <c r="EH34">
        <v>0</v>
      </c>
      <c r="EI34" t="s">
        <v>3</v>
      </c>
      <c r="EJ34">
        <v>2</v>
      </c>
      <c r="EK34">
        <v>108001</v>
      </c>
      <c r="EL34" t="s">
        <v>25</v>
      </c>
      <c r="EM34" t="s">
        <v>26</v>
      </c>
      <c r="EO34" t="s">
        <v>41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f t="shared" si="40"/>
        <v>0</v>
      </c>
      <c r="FS34">
        <v>0</v>
      </c>
      <c r="FX34">
        <v>0</v>
      </c>
      <c r="FY34">
        <v>0</v>
      </c>
      <c r="GA34" t="s">
        <v>3</v>
      </c>
      <c r="GD34">
        <v>1</v>
      </c>
      <c r="GF34">
        <v>131555614</v>
      </c>
      <c r="GG34">
        <v>2</v>
      </c>
      <c r="GH34">
        <v>2</v>
      </c>
      <c r="GI34">
        <v>4</v>
      </c>
      <c r="GJ34">
        <v>0</v>
      </c>
      <c r="GK34">
        <v>0</v>
      </c>
      <c r="GL34">
        <f t="shared" si="41"/>
        <v>0</v>
      </c>
      <c r="GM34">
        <f t="shared" si="42"/>
        <v>0</v>
      </c>
      <c r="GN34">
        <f t="shared" si="43"/>
        <v>0</v>
      </c>
      <c r="GO34">
        <f t="shared" si="44"/>
        <v>0</v>
      </c>
      <c r="GP34">
        <f t="shared" si="45"/>
        <v>0</v>
      </c>
      <c r="GR34">
        <v>0</v>
      </c>
      <c r="GS34">
        <v>3</v>
      </c>
      <c r="GT34">
        <v>0</v>
      </c>
      <c r="GU34" t="s">
        <v>3</v>
      </c>
      <c r="GV34">
        <f t="shared" si="46"/>
        <v>0</v>
      </c>
      <c r="GW34">
        <v>1</v>
      </c>
      <c r="GX34">
        <f t="shared" si="47"/>
        <v>0</v>
      </c>
      <c r="HA34">
        <v>0</v>
      </c>
      <c r="HB34">
        <v>0</v>
      </c>
      <c r="HC34">
        <f t="shared" si="48"/>
        <v>0</v>
      </c>
      <c r="HE34" t="s">
        <v>3</v>
      </c>
      <c r="HF34" t="s">
        <v>3</v>
      </c>
      <c r="HI34">
        <f t="shared" si="49"/>
        <v>0</v>
      </c>
      <c r="HJ34">
        <f t="shared" si="50"/>
        <v>0</v>
      </c>
      <c r="HK34">
        <f t="shared" si="51"/>
        <v>0</v>
      </c>
      <c r="HL34">
        <f t="shared" si="52"/>
        <v>0</v>
      </c>
      <c r="HM34" t="s">
        <v>3</v>
      </c>
      <c r="HN34" t="s">
        <v>28</v>
      </c>
      <c r="HO34" t="s">
        <v>29</v>
      </c>
      <c r="HP34" t="s">
        <v>25</v>
      </c>
      <c r="HQ34" t="s">
        <v>25</v>
      </c>
      <c r="IK34">
        <v>0</v>
      </c>
    </row>
    <row r="35" spans="1:245" x14ac:dyDescent="0.2">
      <c r="A35">
        <v>17</v>
      </c>
      <c r="B35">
        <v>1</v>
      </c>
      <c r="C35">
        <f>ROW(SmtRes!A85)</f>
        <v>85</v>
      </c>
      <c r="D35">
        <f>ROW(EtalonRes!A85)</f>
        <v>85</v>
      </c>
      <c r="E35" t="s">
        <v>59</v>
      </c>
      <c r="F35" t="s">
        <v>60</v>
      </c>
      <c r="G35" t="s">
        <v>61</v>
      </c>
      <c r="H35" t="s">
        <v>18</v>
      </c>
      <c r="I35">
        <v>3</v>
      </c>
      <c r="J35">
        <v>0</v>
      </c>
      <c r="K35">
        <v>3</v>
      </c>
      <c r="O35">
        <f t="shared" si="21"/>
        <v>0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0"/>
        <v>0</v>
      </c>
      <c r="AA35">
        <v>79109174</v>
      </c>
      <c r="AB35">
        <f t="shared" si="31"/>
        <v>0</v>
      </c>
      <c r="AC35">
        <f t="shared" si="32"/>
        <v>0</v>
      </c>
      <c r="AD35">
        <f t="shared" si="53"/>
        <v>0</v>
      </c>
      <c r="AE35">
        <f>ROUND(((EU35*ROUND(((1.15*1.2)*0.3),7))),6)</f>
        <v>0</v>
      </c>
      <c r="AF35">
        <f>ROUND(((EV35*ROUND(((1.15*1.2)*0.3),7))),6)</f>
        <v>0</v>
      </c>
      <c r="AG35">
        <f t="shared" si="33"/>
        <v>0</v>
      </c>
      <c r="AH35">
        <f>((EW35*ROUND(((1.15*1.2)*0.3),7)))</f>
        <v>0</v>
      </c>
      <c r="AI35">
        <f>((EX35*ROUND(((1.15*1.2)*0.3),7)))</f>
        <v>0</v>
      </c>
      <c r="AJ35">
        <f t="shared" si="34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56.02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62</v>
      </c>
      <c r="BM35">
        <v>108001</v>
      </c>
      <c r="BN35">
        <v>0</v>
      </c>
      <c r="BO35" t="s">
        <v>20</v>
      </c>
      <c r="BP35">
        <v>1</v>
      </c>
      <c r="BQ35">
        <v>3</v>
      </c>
      <c r="BR35">
        <v>0</v>
      </c>
      <c r="BS35">
        <v>56.02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307</v>
      </c>
      <c r="CO35">
        <v>0</v>
      </c>
      <c r="CP35">
        <f t="shared" si="35"/>
        <v>0</v>
      </c>
      <c r="CQ35">
        <f t="shared" si="36"/>
        <v>0</v>
      </c>
      <c r="CR35">
        <f t="shared" si="54"/>
        <v>0</v>
      </c>
      <c r="CS35">
        <f t="shared" si="37"/>
        <v>0</v>
      </c>
      <c r="CT35">
        <f t="shared" si="37"/>
        <v>0</v>
      </c>
      <c r="CU35">
        <f t="shared" si="37"/>
        <v>0</v>
      </c>
      <c r="CV35">
        <f t="shared" si="37"/>
        <v>0</v>
      </c>
      <c r="CW35">
        <f t="shared" si="37"/>
        <v>0</v>
      </c>
      <c r="CX35">
        <f t="shared" si="37"/>
        <v>0</v>
      </c>
      <c r="CY35">
        <f t="shared" si="38"/>
        <v>0</v>
      </c>
      <c r="CZ35">
        <f t="shared" si="39"/>
        <v>0</v>
      </c>
      <c r="DB35">
        <v>25</v>
      </c>
      <c r="DC35" t="s">
        <v>3</v>
      </c>
      <c r="DD35" t="s">
        <v>21</v>
      </c>
      <c r="DE35" t="s">
        <v>22</v>
      </c>
      <c r="DF35" t="s">
        <v>22</v>
      </c>
      <c r="DG35" t="s">
        <v>22</v>
      </c>
      <c r="DH35" t="s">
        <v>3</v>
      </c>
      <c r="DI35" t="s">
        <v>22</v>
      </c>
      <c r="DJ35" t="s">
        <v>22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18</v>
      </c>
      <c r="DW35" t="s">
        <v>18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71527393</v>
      </c>
      <c r="EF35">
        <v>3</v>
      </c>
      <c r="EG35" t="s">
        <v>24</v>
      </c>
      <c r="EH35">
        <v>0</v>
      </c>
      <c r="EI35" t="s">
        <v>3</v>
      </c>
      <c r="EJ35">
        <v>2</v>
      </c>
      <c r="EK35">
        <v>108001</v>
      </c>
      <c r="EL35" t="s">
        <v>25</v>
      </c>
      <c r="EM35" t="s">
        <v>26</v>
      </c>
      <c r="EO35" t="s">
        <v>41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40"/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1529358655</v>
      </c>
      <c r="GG35">
        <v>2</v>
      </c>
      <c r="GH35">
        <v>2</v>
      </c>
      <c r="GI35">
        <v>4</v>
      </c>
      <c r="GJ35">
        <v>0</v>
      </c>
      <c r="GK35">
        <v>0</v>
      </c>
      <c r="GL35">
        <f t="shared" si="41"/>
        <v>0</v>
      </c>
      <c r="GM35">
        <f t="shared" si="42"/>
        <v>0</v>
      </c>
      <c r="GN35">
        <f t="shared" si="43"/>
        <v>0</v>
      </c>
      <c r="GO35">
        <f t="shared" si="44"/>
        <v>0</v>
      </c>
      <c r="GP35">
        <f t="shared" si="45"/>
        <v>0</v>
      </c>
      <c r="GR35">
        <v>0</v>
      </c>
      <c r="GS35">
        <v>3</v>
      </c>
      <c r="GT35">
        <v>0</v>
      </c>
      <c r="GU35" t="s">
        <v>3</v>
      </c>
      <c r="GV35">
        <f t="shared" si="46"/>
        <v>0</v>
      </c>
      <c r="GW35">
        <v>1</v>
      </c>
      <c r="GX35">
        <f t="shared" si="47"/>
        <v>0</v>
      </c>
      <c r="HA35">
        <v>0</v>
      </c>
      <c r="HB35">
        <v>0</v>
      </c>
      <c r="HC35">
        <f t="shared" si="48"/>
        <v>0</v>
      </c>
      <c r="HE35" t="s">
        <v>3</v>
      </c>
      <c r="HF35" t="s">
        <v>3</v>
      </c>
      <c r="HI35">
        <f t="shared" si="49"/>
        <v>0</v>
      </c>
      <c r="HJ35">
        <f t="shared" si="50"/>
        <v>0</v>
      </c>
      <c r="HK35">
        <f t="shared" si="51"/>
        <v>0</v>
      </c>
      <c r="HL35">
        <f t="shared" si="52"/>
        <v>0</v>
      </c>
      <c r="HM35" t="s">
        <v>3</v>
      </c>
      <c r="HN35" t="s">
        <v>28</v>
      </c>
      <c r="HO35" t="s">
        <v>29</v>
      </c>
      <c r="HP35" t="s">
        <v>25</v>
      </c>
      <c r="HQ35" t="s">
        <v>25</v>
      </c>
      <c r="IK35">
        <v>0</v>
      </c>
    </row>
    <row r="37" spans="1:245" x14ac:dyDescent="0.2">
      <c r="A37" s="2">
        <v>51</v>
      </c>
      <c r="B37" s="2">
        <f>B24</f>
        <v>1</v>
      </c>
      <c r="C37" s="2">
        <f>A24</f>
        <v>4</v>
      </c>
      <c r="D37" s="2">
        <f>ROW(A24)</f>
        <v>24</v>
      </c>
      <c r="E37" s="2"/>
      <c r="F37" s="2" t="str">
        <f>IF(F24&lt;&gt;"",F24,"")</f>
        <v>Новый раздел</v>
      </c>
      <c r="G37" s="2" t="str">
        <f>IF(G24&lt;&gt;"",G24,"")</f>
        <v>1. Демонтаж. Коммерческий учет абонента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55">ROUND(AB37,2)</f>
        <v>35.619999999999997</v>
      </c>
      <c r="P37" s="2">
        <f t="shared" si="55"/>
        <v>0</v>
      </c>
      <c r="Q37" s="2">
        <f t="shared" si="55"/>
        <v>14.04</v>
      </c>
      <c r="R37" s="2">
        <f t="shared" si="55"/>
        <v>1.67</v>
      </c>
      <c r="S37" s="2">
        <f t="shared" si="55"/>
        <v>21.58</v>
      </c>
      <c r="T37" s="2">
        <f t="shared" si="55"/>
        <v>0</v>
      </c>
      <c r="U37" s="2">
        <f>AH37</f>
        <v>2.2952159999999999</v>
      </c>
      <c r="V37" s="2">
        <f>AI37</f>
        <v>0.13314239999999999</v>
      </c>
      <c r="W37" s="2">
        <f>ROUND(AJ37,2)</f>
        <v>0</v>
      </c>
      <c r="X37" s="2">
        <f>ROUND(AK37,2)</f>
        <v>22.55</v>
      </c>
      <c r="Y37" s="2">
        <f>ROUND(AL37,2)</f>
        <v>11.86</v>
      </c>
      <c r="Z37" s="2"/>
      <c r="AA37" s="2"/>
      <c r="AB37" s="2">
        <f>ROUND(SUMIF(AA28:AA35,"=79109174",O28:O35),2)</f>
        <v>35.619999999999997</v>
      </c>
      <c r="AC37" s="2">
        <f>ROUND(SUMIF(AA28:AA35,"=79109174",P28:P35),2)</f>
        <v>0</v>
      </c>
      <c r="AD37" s="2">
        <f>ROUND(SUMIF(AA28:AA35,"=79109174",Q28:Q35),2)</f>
        <v>14.04</v>
      </c>
      <c r="AE37" s="2">
        <f>ROUND(SUMIF(AA28:AA35,"=79109174",R28:R35),2)</f>
        <v>1.67</v>
      </c>
      <c r="AF37" s="2">
        <f>ROUND(SUMIF(AA28:AA35,"=79109174",S28:S35),2)</f>
        <v>21.58</v>
      </c>
      <c r="AG37" s="2">
        <f>ROUND(SUMIF(AA28:AA35,"=79109174",T28:T35),2)</f>
        <v>0</v>
      </c>
      <c r="AH37" s="2">
        <f>SUMIF(AA28:AA35,"=79109174",U28:U35)</f>
        <v>2.2952159999999999</v>
      </c>
      <c r="AI37" s="2">
        <f>SUMIF(AA28:AA35,"=79109174",V28:V35)</f>
        <v>0.13314239999999999</v>
      </c>
      <c r="AJ37" s="2">
        <f>ROUND(SUMIF(AA28:AA35,"=79109174",W28:W35),2)</f>
        <v>0</v>
      </c>
      <c r="AK37" s="2">
        <f>ROUND(SUMIF(AA28:AA35,"=79109174",X28:X35),2)</f>
        <v>22.55</v>
      </c>
      <c r="AL37" s="2">
        <f>ROUND(SUMIF(AA28:AA35,"=79109174",Y28:Y35),2)</f>
        <v>11.86</v>
      </c>
      <c r="AM37" s="2"/>
      <c r="AN37" s="2"/>
      <c r="AO37" s="2">
        <f t="shared" ref="AO37:BD37" si="56">ROUND(BX37,2)</f>
        <v>0</v>
      </c>
      <c r="AP37" s="2">
        <f t="shared" si="56"/>
        <v>0</v>
      </c>
      <c r="AQ37" s="2">
        <f t="shared" si="56"/>
        <v>0</v>
      </c>
      <c r="AR37" s="2">
        <f t="shared" si="56"/>
        <v>70.03</v>
      </c>
      <c r="AS37" s="2">
        <f t="shared" si="56"/>
        <v>0</v>
      </c>
      <c r="AT37" s="2">
        <f t="shared" si="56"/>
        <v>70.03</v>
      </c>
      <c r="AU37" s="2">
        <f t="shared" si="56"/>
        <v>0</v>
      </c>
      <c r="AV37" s="2">
        <f t="shared" si="56"/>
        <v>0</v>
      </c>
      <c r="AW37" s="2">
        <f t="shared" si="56"/>
        <v>0</v>
      </c>
      <c r="AX37" s="2">
        <f t="shared" si="56"/>
        <v>0</v>
      </c>
      <c r="AY37" s="2">
        <f t="shared" si="56"/>
        <v>0</v>
      </c>
      <c r="AZ37" s="2">
        <f t="shared" si="56"/>
        <v>0</v>
      </c>
      <c r="BA37" s="2">
        <f t="shared" si="56"/>
        <v>0</v>
      </c>
      <c r="BB37" s="2">
        <f t="shared" si="56"/>
        <v>0</v>
      </c>
      <c r="BC37" s="2">
        <f t="shared" si="56"/>
        <v>0</v>
      </c>
      <c r="BD37" s="2">
        <f t="shared" si="56"/>
        <v>0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ROUND(SUMIF(AA28:AA35,"=79109174",FQ28:FQ35),2)</f>
        <v>0</v>
      </c>
      <c r="BY37" s="2">
        <f>ROUND(SUMIF(AA28:AA35,"=79109174",FR28:FR35),2)</f>
        <v>0</v>
      </c>
      <c r="BZ37" s="2">
        <f>ROUND(SUMIF(AA28:AA35,"=79109174",GL28:GL35),2)</f>
        <v>0</v>
      </c>
      <c r="CA37" s="2">
        <f>ROUND(SUMIF(AA28:AA35,"=79109174",GM28:GM35),2)</f>
        <v>70.03</v>
      </c>
      <c r="CB37" s="2">
        <f>ROUND(SUMIF(AA28:AA35,"=79109174",GN28:GN35),2)</f>
        <v>0</v>
      </c>
      <c r="CC37" s="2">
        <f>ROUND(SUMIF(AA28:AA35,"=79109174",GO28:GO35),2)</f>
        <v>70.03</v>
      </c>
      <c r="CD37" s="2">
        <f>ROUND(SUMIF(AA28:AA35,"=79109174",GP28:GP35),2)</f>
        <v>0</v>
      </c>
      <c r="CE37" s="2">
        <f>AC37-BX37</f>
        <v>0</v>
      </c>
      <c r="CF37" s="2">
        <f>AC37-BY37</f>
        <v>0</v>
      </c>
      <c r="CG37" s="2">
        <f>BX37-BZ37</f>
        <v>0</v>
      </c>
      <c r="CH37" s="2">
        <f>AC37-BX37-BY37+BZ37</f>
        <v>0</v>
      </c>
      <c r="CI37" s="2">
        <f>BY37-BZ37</f>
        <v>0</v>
      </c>
      <c r="CJ37" s="2">
        <f>ROUND(SUMIF(AA28:AA35,"=79109174",GX28:GX35),2)</f>
        <v>0</v>
      </c>
      <c r="CK37" s="2">
        <f>ROUND(SUMIF(AA28:AA35,"=79109174",GY28:GY35),2)</f>
        <v>0</v>
      </c>
      <c r="CL37" s="2">
        <f>ROUND(SUMIF(AA28:AA35,"=79109174",GZ28:GZ35),2)</f>
        <v>0</v>
      </c>
      <c r="CM37" s="2">
        <f>ROUND(SUMIF(AA28:AA35,"=79109174",HD28:HD35),2)</f>
        <v>0</v>
      </c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35.619999999999997</v>
      </c>
      <c r="G39" s="4" t="s">
        <v>63</v>
      </c>
      <c r="H39" s="4" t="s">
        <v>64</v>
      </c>
      <c r="I39" s="4"/>
      <c r="J39" s="4"/>
      <c r="K39" s="4">
        <v>201</v>
      </c>
      <c r="L39" s="4">
        <v>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35.619999999999997</v>
      </c>
      <c r="X39" s="4">
        <v>1</v>
      </c>
      <c r="Y39" s="4">
        <v>1444.64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0</v>
      </c>
      <c r="G40" s="4" t="s">
        <v>65</v>
      </c>
      <c r="H40" s="4" t="s">
        <v>66</v>
      </c>
      <c r="I40" s="4"/>
      <c r="J40" s="4"/>
      <c r="K40" s="4">
        <v>202</v>
      </c>
      <c r="L40" s="4">
        <v>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67</v>
      </c>
      <c r="H41" s="4" t="s">
        <v>68</v>
      </c>
      <c r="I41" s="4"/>
      <c r="J41" s="4"/>
      <c r="K41" s="4">
        <v>222</v>
      </c>
      <c r="L41" s="4">
        <v>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0</v>
      </c>
      <c r="G42" s="4" t="s">
        <v>69</v>
      </c>
      <c r="H42" s="4" t="s">
        <v>70</v>
      </c>
      <c r="I42" s="4"/>
      <c r="J42" s="4"/>
      <c r="K42" s="4">
        <v>225</v>
      </c>
      <c r="L42" s="4">
        <v>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0</v>
      </c>
      <c r="G43" s="4" t="s">
        <v>71</v>
      </c>
      <c r="H43" s="4" t="s">
        <v>72</v>
      </c>
      <c r="I43" s="4"/>
      <c r="J43" s="4"/>
      <c r="K43" s="4">
        <v>226</v>
      </c>
      <c r="L43" s="4">
        <v>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73</v>
      </c>
      <c r="H44" s="4" t="s">
        <v>74</v>
      </c>
      <c r="I44" s="4"/>
      <c r="J44" s="4"/>
      <c r="K44" s="4">
        <v>227</v>
      </c>
      <c r="L44" s="4">
        <v>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0</v>
      </c>
      <c r="G45" s="4" t="s">
        <v>75</v>
      </c>
      <c r="H45" s="4" t="s">
        <v>76</v>
      </c>
      <c r="I45" s="4"/>
      <c r="J45" s="4"/>
      <c r="K45" s="4">
        <v>228</v>
      </c>
      <c r="L45" s="4">
        <v>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77</v>
      </c>
      <c r="H46" s="4" t="s">
        <v>78</v>
      </c>
      <c r="I46" s="4"/>
      <c r="J46" s="4"/>
      <c r="K46" s="4">
        <v>216</v>
      </c>
      <c r="L46" s="4">
        <v>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79</v>
      </c>
      <c r="H47" s="4" t="s">
        <v>80</v>
      </c>
      <c r="I47" s="4"/>
      <c r="J47" s="4"/>
      <c r="K47" s="4">
        <v>223</v>
      </c>
      <c r="L47" s="4">
        <v>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81</v>
      </c>
      <c r="H48" s="4" t="s">
        <v>82</v>
      </c>
      <c r="I48" s="4"/>
      <c r="J48" s="4"/>
      <c r="K48" s="4">
        <v>229</v>
      </c>
      <c r="L48" s="4">
        <v>10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14.04</v>
      </c>
      <c r="G49" s="4" t="s">
        <v>83</v>
      </c>
      <c r="H49" s="4" t="s">
        <v>84</v>
      </c>
      <c r="I49" s="4"/>
      <c r="J49" s="4"/>
      <c r="K49" s="4">
        <v>203</v>
      </c>
      <c r="L49" s="4">
        <v>11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14.04</v>
      </c>
      <c r="X49" s="4">
        <v>1</v>
      </c>
      <c r="Y49" s="4">
        <v>235.73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85</v>
      </c>
      <c r="H50" s="4" t="s">
        <v>86</v>
      </c>
      <c r="I50" s="4"/>
      <c r="J50" s="4"/>
      <c r="K50" s="4">
        <v>231</v>
      </c>
      <c r="L50" s="4">
        <v>12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1.67</v>
      </c>
      <c r="G51" s="4" t="s">
        <v>87</v>
      </c>
      <c r="H51" s="4" t="s">
        <v>88</v>
      </c>
      <c r="I51" s="4"/>
      <c r="J51" s="4"/>
      <c r="K51" s="4">
        <v>204</v>
      </c>
      <c r="L51" s="4">
        <v>13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1.67</v>
      </c>
      <c r="X51" s="4">
        <v>1</v>
      </c>
      <c r="Y51" s="4">
        <v>93.55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21.58</v>
      </c>
      <c r="G52" s="4" t="s">
        <v>89</v>
      </c>
      <c r="H52" s="4" t="s">
        <v>90</v>
      </c>
      <c r="I52" s="4"/>
      <c r="J52" s="4"/>
      <c r="K52" s="4">
        <v>205</v>
      </c>
      <c r="L52" s="4">
        <v>14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21.58</v>
      </c>
      <c r="X52" s="4">
        <v>1</v>
      </c>
      <c r="Y52" s="4">
        <v>1208.9100000000001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91</v>
      </c>
      <c r="H53" s="4" t="s">
        <v>92</v>
      </c>
      <c r="I53" s="4"/>
      <c r="J53" s="4"/>
      <c r="K53" s="4">
        <v>232</v>
      </c>
      <c r="L53" s="4">
        <v>15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0</v>
      </c>
      <c r="G54" s="4" t="s">
        <v>93</v>
      </c>
      <c r="H54" s="4" t="s">
        <v>94</v>
      </c>
      <c r="I54" s="4"/>
      <c r="J54" s="4"/>
      <c r="K54" s="4">
        <v>214</v>
      </c>
      <c r="L54" s="4">
        <v>16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70.03</v>
      </c>
      <c r="G55" s="4" t="s">
        <v>95</v>
      </c>
      <c r="H55" s="4" t="s">
        <v>96</v>
      </c>
      <c r="I55" s="4"/>
      <c r="J55" s="4"/>
      <c r="K55" s="4">
        <v>215</v>
      </c>
      <c r="L55" s="4">
        <v>17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70.03</v>
      </c>
      <c r="X55" s="4">
        <v>1</v>
      </c>
      <c r="Y55" s="4">
        <v>3372.28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0</v>
      </c>
      <c r="G56" s="4" t="s">
        <v>97</v>
      </c>
      <c r="H56" s="4" t="s">
        <v>98</v>
      </c>
      <c r="I56" s="4"/>
      <c r="J56" s="4"/>
      <c r="K56" s="4">
        <v>217</v>
      </c>
      <c r="L56" s="4">
        <v>18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99</v>
      </c>
      <c r="H57" s="4" t="s">
        <v>100</v>
      </c>
      <c r="I57" s="4"/>
      <c r="J57" s="4"/>
      <c r="K57" s="4">
        <v>230</v>
      </c>
      <c r="L57" s="4">
        <v>19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101</v>
      </c>
      <c r="H58" s="4" t="s">
        <v>102</v>
      </c>
      <c r="I58" s="4"/>
      <c r="J58" s="4"/>
      <c r="K58" s="4">
        <v>206</v>
      </c>
      <c r="L58" s="4">
        <v>20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ROUND(Source!U37,O59)</f>
        <v>2.2952159999999999</v>
      </c>
      <c r="G59" s="4" t="s">
        <v>103</v>
      </c>
      <c r="H59" s="4" t="s">
        <v>104</v>
      </c>
      <c r="I59" s="4"/>
      <c r="J59" s="4"/>
      <c r="K59" s="4">
        <v>207</v>
      </c>
      <c r="L59" s="4">
        <v>21</v>
      </c>
      <c r="M59" s="4">
        <v>3</v>
      </c>
      <c r="N59" s="4" t="s">
        <v>3</v>
      </c>
      <c r="O59" s="4">
        <v>7</v>
      </c>
      <c r="P59" s="4"/>
      <c r="Q59" s="4"/>
      <c r="R59" s="4"/>
      <c r="S59" s="4"/>
      <c r="T59" s="4"/>
      <c r="U59" s="4"/>
      <c r="V59" s="4"/>
      <c r="W59" s="4">
        <v>2.2952159999999999</v>
      </c>
      <c r="X59" s="4">
        <v>1</v>
      </c>
      <c r="Y59" s="4">
        <v>2.2952159999999999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ROUND(Source!V37,O60)</f>
        <v>0.13314239999999999</v>
      </c>
      <c r="G60" s="4" t="s">
        <v>105</v>
      </c>
      <c r="H60" s="4" t="s">
        <v>106</v>
      </c>
      <c r="I60" s="4"/>
      <c r="J60" s="4"/>
      <c r="K60" s="4">
        <v>208</v>
      </c>
      <c r="L60" s="4">
        <v>22</v>
      </c>
      <c r="M60" s="4">
        <v>3</v>
      </c>
      <c r="N60" s="4" t="s">
        <v>3</v>
      </c>
      <c r="O60" s="4">
        <v>7</v>
      </c>
      <c r="P60" s="4"/>
      <c r="Q60" s="4"/>
      <c r="R60" s="4"/>
      <c r="S60" s="4"/>
      <c r="T60" s="4"/>
      <c r="U60" s="4"/>
      <c r="V60" s="4"/>
      <c r="W60" s="4">
        <v>0.13314239999999999</v>
      </c>
      <c r="X60" s="4">
        <v>1</v>
      </c>
      <c r="Y60" s="4">
        <v>0.13314239999999999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107</v>
      </c>
      <c r="H61" s="4" t="s">
        <v>108</v>
      </c>
      <c r="I61" s="4"/>
      <c r="J61" s="4"/>
      <c r="K61" s="4">
        <v>209</v>
      </c>
      <c r="L61" s="4">
        <v>23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233</v>
      </c>
      <c r="F62" s="4">
        <f>ROUND(Source!BD37,O62)</f>
        <v>0</v>
      </c>
      <c r="G62" s="4" t="s">
        <v>109</v>
      </c>
      <c r="H62" s="4" t="s">
        <v>110</v>
      </c>
      <c r="I62" s="4"/>
      <c r="J62" s="4"/>
      <c r="K62" s="4">
        <v>233</v>
      </c>
      <c r="L62" s="4">
        <v>24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210</v>
      </c>
      <c r="F63" s="4">
        <f>ROUND(Source!X37,O63)</f>
        <v>22.55</v>
      </c>
      <c r="G63" s="4" t="s">
        <v>111</v>
      </c>
      <c r="H63" s="4" t="s">
        <v>112</v>
      </c>
      <c r="I63" s="4"/>
      <c r="J63" s="4"/>
      <c r="K63" s="4">
        <v>210</v>
      </c>
      <c r="L63" s="4">
        <v>25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22.55</v>
      </c>
      <c r="X63" s="4">
        <v>1</v>
      </c>
      <c r="Y63" s="4">
        <v>1263.3900000000001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211</v>
      </c>
      <c r="F64" s="4">
        <f>ROUND(Source!Y37,O64)</f>
        <v>11.86</v>
      </c>
      <c r="G64" s="4" t="s">
        <v>113</v>
      </c>
      <c r="H64" s="4" t="s">
        <v>114</v>
      </c>
      <c r="I64" s="4"/>
      <c r="J64" s="4"/>
      <c r="K64" s="4">
        <v>211</v>
      </c>
      <c r="L64" s="4">
        <v>26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11.86</v>
      </c>
      <c r="X64" s="4">
        <v>1</v>
      </c>
      <c r="Y64" s="4">
        <v>664.25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224</v>
      </c>
      <c r="F65" s="4">
        <f>ROUND(Source!AR37,O65)</f>
        <v>70.03</v>
      </c>
      <c r="G65" s="4" t="s">
        <v>115</v>
      </c>
      <c r="H65" s="4" t="s">
        <v>116</v>
      </c>
      <c r="I65" s="4"/>
      <c r="J65" s="4"/>
      <c r="K65" s="4">
        <v>224</v>
      </c>
      <c r="L65" s="4">
        <v>27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70.03</v>
      </c>
      <c r="X65" s="4">
        <v>1</v>
      </c>
      <c r="Y65" s="4">
        <v>3372.28</v>
      </c>
      <c r="Z65" s="4"/>
      <c r="AA65" s="4"/>
      <c r="AB65" s="4"/>
    </row>
    <row r="66" spans="1:206" x14ac:dyDescent="0.2">
      <c r="A66" s="4">
        <v>50</v>
      </c>
      <c r="B66" s="4">
        <v>1</v>
      </c>
      <c r="C66" s="4">
        <v>0</v>
      </c>
      <c r="D66" s="4">
        <v>2</v>
      </c>
      <c r="E66" s="4">
        <v>0</v>
      </c>
      <c r="F66" s="4">
        <f>ROUND(F65,O66)</f>
        <v>70.03</v>
      </c>
      <c r="G66" s="4" t="s">
        <v>117</v>
      </c>
      <c r="H66" s="4" t="s">
        <v>118</v>
      </c>
      <c r="I66" s="4"/>
      <c r="J66" s="4"/>
      <c r="K66" s="4">
        <v>212</v>
      </c>
      <c r="L66" s="4">
        <v>28</v>
      </c>
      <c r="M66" s="4">
        <v>0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70.03</v>
      </c>
      <c r="X66" s="4">
        <v>1</v>
      </c>
      <c r="Y66" s="4">
        <v>3372.28</v>
      </c>
      <c r="Z66" s="4"/>
      <c r="AA66" s="4"/>
      <c r="AB66" s="4"/>
    </row>
    <row r="67" spans="1:206" x14ac:dyDescent="0.2">
      <c r="A67" s="4">
        <v>50</v>
      </c>
      <c r="B67" s="4">
        <v>1</v>
      </c>
      <c r="C67" s="4">
        <v>0</v>
      </c>
      <c r="D67" s="4">
        <v>2</v>
      </c>
      <c r="E67" s="4">
        <v>0</v>
      </c>
      <c r="F67" s="4">
        <f>ROUND(F66*0.22,O67)</f>
        <v>15.41</v>
      </c>
      <c r="G67" s="4" t="s">
        <v>119</v>
      </c>
      <c r="H67" s="4" t="s">
        <v>120</v>
      </c>
      <c r="I67" s="4"/>
      <c r="J67" s="4"/>
      <c r="K67" s="4">
        <v>212</v>
      </c>
      <c r="L67" s="4">
        <v>29</v>
      </c>
      <c r="M67" s="4">
        <v>0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15.41</v>
      </c>
      <c r="X67" s="4">
        <v>1</v>
      </c>
      <c r="Y67" s="4">
        <v>741.9</v>
      </c>
      <c r="Z67" s="4"/>
      <c r="AA67" s="4"/>
      <c r="AB67" s="4"/>
    </row>
    <row r="68" spans="1:206" x14ac:dyDescent="0.2">
      <c r="A68" s="4">
        <v>50</v>
      </c>
      <c r="B68" s="4">
        <v>1</v>
      </c>
      <c r="C68" s="4">
        <v>0</v>
      </c>
      <c r="D68" s="4">
        <v>2</v>
      </c>
      <c r="E68" s="4">
        <v>213</v>
      </c>
      <c r="F68" s="4">
        <f>ROUND(F66+F67,O68)</f>
        <v>85.44</v>
      </c>
      <c r="G68" s="4" t="s">
        <v>121</v>
      </c>
      <c r="H68" s="4" t="s">
        <v>115</v>
      </c>
      <c r="I68" s="4"/>
      <c r="J68" s="4"/>
      <c r="K68" s="4">
        <v>212</v>
      </c>
      <c r="L68" s="4">
        <v>30</v>
      </c>
      <c r="M68" s="4">
        <v>0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85.44</v>
      </c>
      <c r="X68" s="4">
        <v>1</v>
      </c>
      <c r="Y68" s="4">
        <v>4114.18</v>
      </c>
      <c r="Z68" s="4"/>
      <c r="AA68" s="4"/>
      <c r="AB68" s="4"/>
    </row>
    <row r="70" spans="1:206" x14ac:dyDescent="0.2">
      <c r="A70" s="2">
        <v>51</v>
      </c>
      <c r="B70" s="2">
        <f>B20</f>
        <v>1</v>
      </c>
      <c r="C70" s="2">
        <f>A20</f>
        <v>3</v>
      </c>
      <c r="D70" s="2">
        <f>ROW(A20)</f>
        <v>20</v>
      </c>
      <c r="E70" s="2"/>
      <c r="F70" s="2" t="str">
        <f>IF(F20&lt;&gt;"",F20,"")</f>
        <v/>
      </c>
      <c r="G70" s="2" t="str">
        <f>IF(G20&lt;&gt;"",G20,"")</f>
        <v>Новая локальная смета</v>
      </c>
      <c r="H70" s="2">
        <v>0</v>
      </c>
      <c r="I70" s="2"/>
      <c r="J70" s="2"/>
      <c r="K70" s="2"/>
      <c r="L70" s="2"/>
      <c r="M70" s="2"/>
      <c r="N70" s="2"/>
      <c r="O70" s="2">
        <f t="shared" ref="O70:T70" si="57">ROUND(O37+AB70,2)</f>
        <v>35.619999999999997</v>
      </c>
      <c r="P70" s="2">
        <f t="shared" si="57"/>
        <v>0</v>
      </c>
      <c r="Q70" s="2">
        <f t="shared" si="57"/>
        <v>14.04</v>
      </c>
      <c r="R70" s="2">
        <f t="shared" si="57"/>
        <v>1.67</v>
      </c>
      <c r="S70" s="2">
        <f t="shared" si="57"/>
        <v>21.58</v>
      </c>
      <c r="T70" s="2">
        <f t="shared" si="57"/>
        <v>0</v>
      </c>
      <c r="U70" s="2">
        <f>U37+AH70</f>
        <v>2.2952159999999999</v>
      </c>
      <c r="V70" s="2">
        <f>V37+AI70</f>
        <v>0.13314239999999999</v>
      </c>
      <c r="W70" s="2">
        <f>ROUND(W37+AJ70,2)</f>
        <v>0</v>
      </c>
      <c r="X70" s="2">
        <f>ROUND(X37+AK70,2)</f>
        <v>22.55</v>
      </c>
      <c r="Y70" s="2">
        <f>ROUND(Y37+AL70,2)</f>
        <v>11.86</v>
      </c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>
        <f t="shared" ref="AO70:BD70" si="58">ROUND(AO37+BX70,2)</f>
        <v>0</v>
      </c>
      <c r="AP70" s="2">
        <f t="shared" si="58"/>
        <v>0</v>
      </c>
      <c r="AQ70" s="2">
        <f t="shared" si="58"/>
        <v>0</v>
      </c>
      <c r="AR70" s="2">
        <f t="shared" si="58"/>
        <v>70.03</v>
      </c>
      <c r="AS70" s="2">
        <f t="shared" si="58"/>
        <v>0</v>
      </c>
      <c r="AT70" s="2">
        <f t="shared" si="58"/>
        <v>70.03</v>
      </c>
      <c r="AU70" s="2">
        <f t="shared" si="58"/>
        <v>0</v>
      </c>
      <c r="AV70" s="2">
        <f t="shared" si="58"/>
        <v>0</v>
      </c>
      <c r="AW70" s="2">
        <f t="shared" si="58"/>
        <v>0</v>
      </c>
      <c r="AX70" s="2">
        <f t="shared" si="58"/>
        <v>0</v>
      </c>
      <c r="AY70" s="2">
        <f t="shared" si="58"/>
        <v>0</v>
      </c>
      <c r="AZ70" s="2">
        <f t="shared" si="58"/>
        <v>0</v>
      </c>
      <c r="BA70" s="2">
        <f t="shared" si="58"/>
        <v>0</v>
      </c>
      <c r="BB70" s="2">
        <f t="shared" si="58"/>
        <v>0</v>
      </c>
      <c r="BC70" s="2">
        <f t="shared" si="58"/>
        <v>0</v>
      </c>
      <c r="BD70" s="2">
        <f t="shared" si="58"/>
        <v>0</v>
      </c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>
        <v>0</v>
      </c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201</v>
      </c>
      <c r="F72" s="4">
        <f>ROUND(Source!O70,O72)</f>
        <v>35.619999999999997</v>
      </c>
      <c r="G72" s="4" t="s">
        <v>63</v>
      </c>
      <c r="H72" s="4" t="s">
        <v>64</v>
      </c>
      <c r="I72" s="4"/>
      <c r="J72" s="4"/>
      <c r="K72" s="4">
        <v>201</v>
      </c>
      <c r="L72" s="4">
        <v>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35.619999999999997</v>
      </c>
      <c r="X72" s="4">
        <v>1</v>
      </c>
      <c r="Y72" s="4">
        <v>1444.64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202</v>
      </c>
      <c r="F73" s="4">
        <f>ROUND(Source!P70,O73)</f>
        <v>0</v>
      </c>
      <c r="G73" s="4" t="s">
        <v>65</v>
      </c>
      <c r="H73" s="4" t="s">
        <v>66</v>
      </c>
      <c r="I73" s="4"/>
      <c r="J73" s="4"/>
      <c r="K73" s="4">
        <v>202</v>
      </c>
      <c r="L73" s="4">
        <v>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222</v>
      </c>
      <c r="F74" s="4">
        <f>ROUND(Source!AO70,O74)</f>
        <v>0</v>
      </c>
      <c r="G74" s="4" t="s">
        <v>67</v>
      </c>
      <c r="H74" s="4" t="s">
        <v>68</v>
      </c>
      <c r="I74" s="4"/>
      <c r="J74" s="4"/>
      <c r="K74" s="4">
        <v>222</v>
      </c>
      <c r="L74" s="4">
        <v>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225</v>
      </c>
      <c r="F75" s="4">
        <f>ROUND(Source!AV70,O75)</f>
        <v>0</v>
      </c>
      <c r="G75" s="4" t="s">
        <v>69</v>
      </c>
      <c r="H75" s="4" t="s">
        <v>70</v>
      </c>
      <c r="I75" s="4"/>
      <c r="J75" s="4"/>
      <c r="K75" s="4">
        <v>225</v>
      </c>
      <c r="L75" s="4">
        <v>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226</v>
      </c>
      <c r="F76" s="4">
        <f>ROUND(Source!AW70,O76)</f>
        <v>0</v>
      </c>
      <c r="G76" s="4" t="s">
        <v>71</v>
      </c>
      <c r="H76" s="4" t="s">
        <v>72</v>
      </c>
      <c r="I76" s="4"/>
      <c r="J76" s="4"/>
      <c r="K76" s="4">
        <v>226</v>
      </c>
      <c r="L76" s="4">
        <v>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227</v>
      </c>
      <c r="F77" s="4">
        <f>ROUND(Source!AX70,O77)</f>
        <v>0</v>
      </c>
      <c r="G77" s="4" t="s">
        <v>73</v>
      </c>
      <c r="H77" s="4" t="s">
        <v>74</v>
      </c>
      <c r="I77" s="4"/>
      <c r="J77" s="4"/>
      <c r="K77" s="4">
        <v>227</v>
      </c>
      <c r="L77" s="4">
        <v>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228</v>
      </c>
      <c r="F78" s="4">
        <f>ROUND(Source!AY70,O78)</f>
        <v>0</v>
      </c>
      <c r="G78" s="4" t="s">
        <v>75</v>
      </c>
      <c r="H78" s="4" t="s">
        <v>76</v>
      </c>
      <c r="I78" s="4"/>
      <c r="J78" s="4"/>
      <c r="K78" s="4">
        <v>228</v>
      </c>
      <c r="L78" s="4">
        <v>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216</v>
      </c>
      <c r="F79" s="4">
        <f>ROUND(Source!AP70,O79)</f>
        <v>0</v>
      </c>
      <c r="G79" s="4" t="s">
        <v>77</v>
      </c>
      <c r="H79" s="4" t="s">
        <v>78</v>
      </c>
      <c r="I79" s="4"/>
      <c r="J79" s="4"/>
      <c r="K79" s="4">
        <v>216</v>
      </c>
      <c r="L79" s="4">
        <v>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223</v>
      </c>
      <c r="F80" s="4">
        <f>ROUND(Source!AQ70,O80)</f>
        <v>0</v>
      </c>
      <c r="G80" s="4" t="s">
        <v>79</v>
      </c>
      <c r="H80" s="4" t="s">
        <v>80</v>
      </c>
      <c r="I80" s="4"/>
      <c r="J80" s="4"/>
      <c r="K80" s="4">
        <v>223</v>
      </c>
      <c r="L80" s="4">
        <v>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229</v>
      </c>
      <c r="F81" s="4">
        <f>ROUND(Source!AZ70,O81)</f>
        <v>0</v>
      </c>
      <c r="G81" s="4" t="s">
        <v>81</v>
      </c>
      <c r="H81" s="4" t="s">
        <v>82</v>
      </c>
      <c r="I81" s="4"/>
      <c r="J81" s="4"/>
      <c r="K81" s="4">
        <v>229</v>
      </c>
      <c r="L81" s="4">
        <v>10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203</v>
      </c>
      <c r="F82" s="4">
        <f>ROUND(Source!Q70,O82)</f>
        <v>14.04</v>
      </c>
      <c r="G82" s="4" t="s">
        <v>83</v>
      </c>
      <c r="H82" s="4" t="s">
        <v>84</v>
      </c>
      <c r="I82" s="4"/>
      <c r="J82" s="4"/>
      <c r="K82" s="4">
        <v>203</v>
      </c>
      <c r="L82" s="4">
        <v>11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14.04</v>
      </c>
      <c r="X82" s="4">
        <v>1</v>
      </c>
      <c r="Y82" s="4">
        <v>235.73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231</v>
      </c>
      <c r="F83" s="4">
        <f>ROUND(Source!BB70,O83)</f>
        <v>0</v>
      </c>
      <c r="G83" s="4" t="s">
        <v>85</v>
      </c>
      <c r="H83" s="4" t="s">
        <v>86</v>
      </c>
      <c r="I83" s="4"/>
      <c r="J83" s="4"/>
      <c r="K83" s="4">
        <v>231</v>
      </c>
      <c r="L83" s="4">
        <v>12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204</v>
      </c>
      <c r="F84" s="4">
        <f>ROUND(Source!R70,O84)</f>
        <v>1.67</v>
      </c>
      <c r="G84" s="4" t="s">
        <v>87</v>
      </c>
      <c r="H84" s="4" t="s">
        <v>88</v>
      </c>
      <c r="I84" s="4"/>
      <c r="J84" s="4"/>
      <c r="K84" s="4">
        <v>204</v>
      </c>
      <c r="L84" s="4">
        <v>13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1.67</v>
      </c>
      <c r="X84" s="4">
        <v>1</v>
      </c>
      <c r="Y84" s="4">
        <v>93.55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205</v>
      </c>
      <c r="F85" s="4">
        <f>ROUND(Source!S70,O85)</f>
        <v>21.58</v>
      </c>
      <c r="G85" s="4" t="s">
        <v>89</v>
      </c>
      <c r="H85" s="4" t="s">
        <v>90</v>
      </c>
      <c r="I85" s="4"/>
      <c r="J85" s="4"/>
      <c r="K85" s="4">
        <v>205</v>
      </c>
      <c r="L85" s="4">
        <v>14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21.58</v>
      </c>
      <c r="X85" s="4">
        <v>1</v>
      </c>
      <c r="Y85" s="4">
        <v>1208.9100000000001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232</v>
      </c>
      <c r="F86" s="4">
        <f>ROUND(Source!BC70,O86)</f>
        <v>0</v>
      </c>
      <c r="G86" s="4" t="s">
        <v>91</v>
      </c>
      <c r="H86" s="4" t="s">
        <v>92</v>
      </c>
      <c r="I86" s="4"/>
      <c r="J86" s="4"/>
      <c r="K86" s="4">
        <v>232</v>
      </c>
      <c r="L86" s="4">
        <v>15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214</v>
      </c>
      <c r="F87" s="4">
        <f>ROUND(Source!AS70,O87)</f>
        <v>0</v>
      </c>
      <c r="G87" s="4" t="s">
        <v>93</v>
      </c>
      <c r="H87" s="4" t="s">
        <v>94</v>
      </c>
      <c r="I87" s="4"/>
      <c r="J87" s="4"/>
      <c r="K87" s="4">
        <v>214</v>
      </c>
      <c r="L87" s="4">
        <v>16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215</v>
      </c>
      <c r="F88" s="4">
        <f>ROUND(Source!AT70,O88)</f>
        <v>70.03</v>
      </c>
      <c r="G88" s="4" t="s">
        <v>95</v>
      </c>
      <c r="H88" s="4" t="s">
        <v>96</v>
      </c>
      <c r="I88" s="4"/>
      <c r="J88" s="4"/>
      <c r="K88" s="4">
        <v>215</v>
      </c>
      <c r="L88" s="4">
        <v>17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70.03</v>
      </c>
      <c r="X88" s="4">
        <v>1</v>
      </c>
      <c r="Y88" s="4">
        <v>3372.28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217</v>
      </c>
      <c r="F89" s="4">
        <f>ROUND(Source!AU70,O89)</f>
        <v>0</v>
      </c>
      <c r="G89" s="4" t="s">
        <v>97</v>
      </c>
      <c r="H89" s="4" t="s">
        <v>98</v>
      </c>
      <c r="I89" s="4"/>
      <c r="J89" s="4"/>
      <c r="K89" s="4">
        <v>217</v>
      </c>
      <c r="L89" s="4">
        <v>18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230</v>
      </c>
      <c r="F90" s="4">
        <f>ROUND(Source!BA70,O90)</f>
        <v>0</v>
      </c>
      <c r="G90" s="4" t="s">
        <v>99</v>
      </c>
      <c r="H90" s="4" t="s">
        <v>100</v>
      </c>
      <c r="I90" s="4"/>
      <c r="J90" s="4"/>
      <c r="K90" s="4">
        <v>230</v>
      </c>
      <c r="L90" s="4">
        <v>19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206</v>
      </c>
      <c r="F91" s="4">
        <f>ROUND(Source!T70,O91)</f>
        <v>0</v>
      </c>
      <c r="G91" s="4" t="s">
        <v>101</v>
      </c>
      <c r="H91" s="4" t="s">
        <v>102</v>
      </c>
      <c r="I91" s="4"/>
      <c r="J91" s="4"/>
      <c r="K91" s="4">
        <v>206</v>
      </c>
      <c r="L91" s="4">
        <v>20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207</v>
      </c>
      <c r="F92" s="4">
        <f>ROUND(Source!U70,O92)</f>
        <v>2.2952159999999999</v>
      </c>
      <c r="G92" s="4" t="s">
        <v>103</v>
      </c>
      <c r="H92" s="4" t="s">
        <v>104</v>
      </c>
      <c r="I92" s="4"/>
      <c r="J92" s="4"/>
      <c r="K92" s="4">
        <v>207</v>
      </c>
      <c r="L92" s="4">
        <v>21</v>
      </c>
      <c r="M92" s="4">
        <v>3</v>
      </c>
      <c r="N92" s="4" t="s">
        <v>3</v>
      </c>
      <c r="O92" s="4">
        <v>7</v>
      </c>
      <c r="P92" s="4"/>
      <c r="Q92" s="4"/>
      <c r="R92" s="4"/>
      <c r="S92" s="4"/>
      <c r="T92" s="4"/>
      <c r="U92" s="4"/>
      <c r="V92" s="4"/>
      <c r="W92" s="4">
        <v>2.2952159999999999</v>
      </c>
      <c r="X92" s="4">
        <v>1</v>
      </c>
      <c r="Y92" s="4">
        <v>2.2952159999999999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208</v>
      </c>
      <c r="F93" s="4">
        <f>ROUND(Source!V70,O93)</f>
        <v>0.13314239999999999</v>
      </c>
      <c r="G93" s="4" t="s">
        <v>105</v>
      </c>
      <c r="H93" s="4" t="s">
        <v>106</v>
      </c>
      <c r="I93" s="4"/>
      <c r="J93" s="4"/>
      <c r="K93" s="4">
        <v>208</v>
      </c>
      <c r="L93" s="4">
        <v>22</v>
      </c>
      <c r="M93" s="4">
        <v>3</v>
      </c>
      <c r="N93" s="4" t="s">
        <v>3</v>
      </c>
      <c r="O93" s="4">
        <v>7</v>
      </c>
      <c r="P93" s="4"/>
      <c r="Q93" s="4"/>
      <c r="R93" s="4"/>
      <c r="S93" s="4"/>
      <c r="T93" s="4"/>
      <c r="U93" s="4"/>
      <c r="V93" s="4"/>
      <c r="W93" s="4">
        <v>0.13314239999999999</v>
      </c>
      <c r="X93" s="4">
        <v>1</v>
      </c>
      <c r="Y93" s="4">
        <v>0.13314239999999999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209</v>
      </c>
      <c r="F94" s="4">
        <f>ROUND(Source!W70,O94)</f>
        <v>0</v>
      </c>
      <c r="G94" s="4" t="s">
        <v>107</v>
      </c>
      <c r="H94" s="4" t="s">
        <v>108</v>
      </c>
      <c r="I94" s="4"/>
      <c r="J94" s="4"/>
      <c r="K94" s="4">
        <v>209</v>
      </c>
      <c r="L94" s="4">
        <v>23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233</v>
      </c>
      <c r="F95" s="4">
        <f>ROUND(Source!BD70,O95)</f>
        <v>0</v>
      </c>
      <c r="G95" s="4" t="s">
        <v>109</v>
      </c>
      <c r="H95" s="4" t="s">
        <v>110</v>
      </c>
      <c r="I95" s="4"/>
      <c r="J95" s="4"/>
      <c r="K95" s="4">
        <v>233</v>
      </c>
      <c r="L95" s="4">
        <v>24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ROUND(Source!X70,O96)</f>
        <v>22.55</v>
      </c>
      <c r="G96" s="4" t="s">
        <v>111</v>
      </c>
      <c r="H96" s="4" t="s">
        <v>112</v>
      </c>
      <c r="I96" s="4"/>
      <c r="J96" s="4"/>
      <c r="K96" s="4">
        <v>210</v>
      </c>
      <c r="L96" s="4">
        <v>25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22.55</v>
      </c>
      <c r="X96" s="4">
        <v>1</v>
      </c>
      <c r="Y96" s="4">
        <v>1263.3900000000001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ROUND(Source!Y70,O97)</f>
        <v>11.86</v>
      </c>
      <c r="G97" s="4" t="s">
        <v>113</v>
      </c>
      <c r="H97" s="4" t="s">
        <v>114</v>
      </c>
      <c r="I97" s="4"/>
      <c r="J97" s="4"/>
      <c r="K97" s="4">
        <v>211</v>
      </c>
      <c r="L97" s="4">
        <v>26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11.86</v>
      </c>
      <c r="X97" s="4">
        <v>1</v>
      </c>
      <c r="Y97" s="4">
        <v>664.25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ROUND(Source!AR70,O98)</f>
        <v>70.03</v>
      </c>
      <c r="G98" s="4" t="s">
        <v>115</v>
      </c>
      <c r="H98" s="4" t="s">
        <v>116</v>
      </c>
      <c r="I98" s="4"/>
      <c r="J98" s="4"/>
      <c r="K98" s="4">
        <v>224</v>
      </c>
      <c r="L98" s="4">
        <v>27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70.03</v>
      </c>
      <c r="X98" s="4">
        <v>1</v>
      </c>
      <c r="Y98" s="4">
        <v>3372.28</v>
      </c>
      <c r="Z98" s="4"/>
      <c r="AA98" s="4"/>
      <c r="AB98" s="4"/>
    </row>
    <row r="99" spans="1:206" x14ac:dyDescent="0.2">
      <c r="A99" s="4">
        <v>50</v>
      </c>
      <c r="B99" s="4">
        <v>1</v>
      </c>
      <c r="C99" s="4">
        <v>0</v>
      </c>
      <c r="D99" s="4">
        <v>2</v>
      </c>
      <c r="E99" s="4">
        <v>0</v>
      </c>
      <c r="F99" s="4">
        <f>ROUND(F98,O99)</f>
        <v>70.03</v>
      </c>
      <c r="G99" s="4" t="s">
        <v>117</v>
      </c>
      <c r="H99" s="4" t="s">
        <v>118</v>
      </c>
      <c r="I99" s="4"/>
      <c r="J99" s="4"/>
      <c r="K99" s="4">
        <v>212</v>
      </c>
      <c r="L99" s="4">
        <v>28</v>
      </c>
      <c r="M99" s="4">
        <v>0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70.03</v>
      </c>
      <c r="X99" s="4">
        <v>1</v>
      </c>
      <c r="Y99" s="4">
        <v>3372.28</v>
      </c>
      <c r="Z99" s="4"/>
      <c r="AA99" s="4"/>
      <c r="AB99" s="4"/>
    </row>
    <row r="100" spans="1:206" x14ac:dyDescent="0.2">
      <c r="A100" s="4">
        <v>50</v>
      </c>
      <c r="B100" s="4">
        <v>1</v>
      </c>
      <c r="C100" s="4">
        <v>0</v>
      </c>
      <c r="D100" s="4">
        <v>2</v>
      </c>
      <c r="E100" s="4">
        <v>0</v>
      </c>
      <c r="F100" s="4">
        <f>ROUND(F99*0.22,O100)</f>
        <v>15.41</v>
      </c>
      <c r="G100" s="4" t="s">
        <v>119</v>
      </c>
      <c r="H100" s="4" t="s">
        <v>120</v>
      </c>
      <c r="I100" s="4"/>
      <c r="J100" s="4"/>
      <c r="K100" s="4">
        <v>212</v>
      </c>
      <c r="L100" s="4">
        <v>29</v>
      </c>
      <c r="M100" s="4">
        <v>0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15.41</v>
      </c>
      <c r="X100" s="4">
        <v>1</v>
      </c>
      <c r="Y100" s="4">
        <v>741.9</v>
      </c>
      <c r="Z100" s="4"/>
      <c r="AA100" s="4"/>
      <c r="AB100" s="4"/>
    </row>
    <row r="101" spans="1:206" x14ac:dyDescent="0.2">
      <c r="A101" s="4">
        <v>50</v>
      </c>
      <c r="B101" s="4">
        <v>1</v>
      </c>
      <c r="C101" s="4">
        <v>0</v>
      </c>
      <c r="D101" s="4">
        <v>2</v>
      </c>
      <c r="E101" s="4">
        <v>213</v>
      </c>
      <c r="F101" s="4">
        <f>ROUND(F99+F100,O101)</f>
        <v>85.44</v>
      </c>
      <c r="G101" s="4" t="s">
        <v>121</v>
      </c>
      <c r="H101" s="4" t="s">
        <v>115</v>
      </c>
      <c r="I101" s="4"/>
      <c r="J101" s="4"/>
      <c r="K101" s="4">
        <v>212</v>
      </c>
      <c r="L101" s="4">
        <v>30</v>
      </c>
      <c r="M101" s="4">
        <v>0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85.44</v>
      </c>
      <c r="X101" s="4">
        <v>1</v>
      </c>
      <c r="Y101" s="4">
        <v>4114.18</v>
      </c>
      <c r="Z101" s="4"/>
      <c r="AA101" s="4"/>
      <c r="AB101" s="4"/>
    </row>
    <row r="103" spans="1:206" x14ac:dyDescent="0.2">
      <c r="A103" s="2">
        <v>51</v>
      </c>
      <c r="B103" s="2">
        <f>B12</f>
        <v>162</v>
      </c>
      <c r="C103" s="2">
        <f>A12</f>
        <v>1</v>
      </c>
      <c r="D103" s="2">
        <f>ROW(A12)</f>
        <v>12</v>
      </c>
      <c r="E103" s="2"/>
      <c r="F103" s="2" t="str">
        <f>IF(F12&lt;&gt;"",F12,"")</f>
        <v/>
      </c>
      <c r="G103" s="2" t="str">
        <f>IF(G12&lt;&gt;"",G12,"")</f>
        <v>13.1 Демонтаж трёхфазного счётчика трансформаторного включения (МО)_(Корр. 2026)</v>
      </c>
      <c r="H103" s="2">
        <v>0</v>
      </c>
      <c r="I103" s="2"/>
      <c r="J103" s="2"/>
      <c r="K103" s="2"/>
      <c r="L103" s="2"/>
      <c r="M103" s="2"/>
      <c r="N103" s="2"/>
      <c r="O103" s="2">
        <f t="shared" ref="O103:T103" si="59">ROUND(O70,2)</f>
        <v>35.619999999999997</v>
      </c>
      <c r="P103" s="2">
        <f t="shared" si="59"/>
        <v>0</v>
      </c>
      <c r="Q103" s="2">
        <f t="shared" si="59"/>
        <v>14.04</v>
      </c>
      <c r="R103" s="2">
        <f t="shared" si="59"/>
        <v>1.67</v>
      </c>
      <c r="S103" s="2">
        <f t="shared" si="59"/>
        <v>21.58</v>
      </c>
      <c r="T103" s="2">
        <f t="shared" si="59"/>
        <v>0</v>
      </c>
      <c r="U103" s="2">
        <f>U70</f>
        <v>2.2952159999999999</v>
      </c>
      <c r="V103" s="2">
        <f>V70</f>
        <v>0.13314239999999999</v>
      </c>
      <c r="W103" s="2">
        <f>ROUND(W70,2)</f>
        <v>0</v>
      </c>
      <c r="X103" s="2">
        <f>ROUND(X70,2)</f>
        <v>22.55</v>
      </c>
      <c r="Y103" s="2">
        <f>ROUND(Y70,2)</f>
        <v>11.86</v>
      </c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>
        <f t="shared" ref="AO103:BD103" si="60">ROUND(AO70,2)</f>
        <v>0</v>
      </c>
      <c r="AP103" s="2">
        <f t="shared" si="60"/>
        <v>0</v>
      </c>
      <c r="AQ103" s="2">
        <f t="shared" si="60"/>
        <v>0</v>
      </c>
      <c r="AR103" s="2">
        <f t="shared" si="60"/>
        <v>70.03</v>
      </c>
      <c r="AS103" s="2">
        <f t="shared" si="60"/>
        <v>0</v>
      </c>
      <c r="AT103" s="2">
        <f t="shared" si="60"/>
        <v>70.03</v>
      </c>
      <c r="AU103" s="2">
        <f t="shared" si="60"/>
        <v>0</v>
      </c>
      <c r="AV103" s="2">
        <f t="shared" si="60"/>
        <v>0</v>
      </c>
      <c r="AW103" s="2">
        <f t="shared" si="60"/>
        <v>0</v>
      </c>
      <c r="AX103" s="2">
        <f t="shared" si="60"/>
        <v>0</v>
      </c>
      <c r="AY103" s="2">
        <f t="shared" si="60"/>
        <v>0</v>
      </c>
      <c r="AZ103" s="2">
        <f t="shared" si="60"/>
        <v>0</v>
      </c>
      <c r="BA103" s="2">
        <f t="shared" si="60"/>
        <v>0</v>
      </c>
      <c r="BB103" s="2">
        <f t="shared" si="60"/>
        <v>0</v>
      </c>
      <c r="BC103" s="2">
        <f t="shared" si="60"/>
        <v>0</v>
      </c>
      <c r="BD103" s="2">
        <f t="shared" si="60"/>
        <v>0</v>
      </c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>
        <v>0</v>
      </c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201</v>
      </c>
      <c r="F105" s="4">
        <f>ROUND(Source!O103,O105)</f>
        <v>35.619999999999997</v>
      </c>
      <c r="G105" s="4" t="s">
        <v>63</v>
      </c>
      <c r="H105" s="4" t="s">
        <v>64</v>
      </c>
      <c r="I105" s="4"/>
      <c r="J105" s="4"/>
      <c r="K105" s="4">
        <v>201</v>
      </c>
      <c r="L105" s="4">
        <v>1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35.619999999999997</v>
      </c>
      <c r="X105" s="4">
        <v>1</v>
      </c>
      <c r="Y105" s="4">
        <v>1444.64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202</v>
      </c>
      <c r="F106" s="4">
        <f>ROUND(Source!P103,O106)</f>
        <v>0</v>
      </c>
      <c r="G106" s="4" t="s">
        <v>65</v>
      </c>
      <c r="H106" s="4" t="s">
        <v>66</v>
      </c>
      <c r="I106" s="4"/>
      <c r="J106" s="4"/>
      <c r="K106" s="4">
        <v>202</v>
      </c>
      <c r="L106" s="4">
        <v>2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222</v>
      </c>
      <c r="F107" s="4">
        <f>ROUND(Source!AO103,O107)</f>
        <v>0</v>
      </c>
      <c r="G107" s="4" t="s">
        <v>67</v>
      </c>
      <c r="H107" s="4" t="s">
        <v>68</v>
      </c>
      <c r="I107" s="4"/>
      <c r="J107" s="4"/>
      <c r="K107" s="4">
        <v>222</v>
      </c>
      <c r="L107" s="4">
        <v>3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225</v>
      </c>
      <c r="F108" s="4">
        <f>ROUND(Source!AV103,O108)</f>
        <v>0</v>
      </c>
      <c r="G108" s="4" t="s">
        <v>69</v>
      </c>
      <c r="H108" s="4" t="s">
        <v>70</v>
      </c>
      <c r="I108" s="4"/>
      <c r="J108" s="4"/>
      <c r="K108" s="4">
        <v>225</v>
      </c>
      <c r="L108" s="4">
        <v>4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226</v>
      </c>
      <c r="F109" s="4">
        <f>ROUND(Source!AW103,O109)</f>
        <v>0</v>
      </c>
      <c r="G109" s="4" t="s">
        <v>71</v>
      </c>
      <c r="H109" s="4" t="s">
        <v>72</v>
      </c>
      <c r="I109" s="4"/>
      <c r="J109" s="4"/>
      <c r="K109" s="4">
        <v>226</v>
      </c>
      <c r="L109" s="4">
        <v>5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227</v>
      </c>
      <c r="F110" s="4">
        <f>ROUND(Source!AX103,O110)</f>
        <v>0</v>
      </c>
      <c r="G110" s="4" t="s">
        <v>73</v>
      </c>
      <c r="H110" s="4" t="s">
        <v>74</v>
      </c>
      <c r="I110" s="4"/>
      <c r="J110" s="4"/>
      <c r="K110" s="4">
        <v>227</v>
      </c>
      <c r="L110" s="4">
        <v>6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228</v>
      </c>
      <c r="F111" s="4">
        <f>ROUND(Source!AY103,O111)</f>
        <v>0</v>
      </c>
      <c r="G111" s="4" t="s">
        <v>75</v>
      </c>
      <c r="H111" s="4" t="s">
        <v>76</v>
      </c>
      <c r="I111" s="4"/>
      <c r="J111" s="4"/>
      <c r="K111" s="4">
        <v>228</v>
      </c>
      <c r="L111" s="4">
        <v>7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216</v>
      </c>
      <c r="F112" s="4">
        <f>ROUND(Source!AP103,O112)</f>
        <v>0</v>
      </c>
      <c r="G112" s="4" t="s">
        <v>77</v>
      </c>
      <c r="H112" s="4" t="s">
        <v>78</v>
      </c>
      <c r="I112" s="4"/>
      <c r="J112" s="4"/>
      <c r="K112" s="4">
        <v>216</v>
      </c>
      <c r="L112" s="4">
        <v>8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223</v>
      </c>
      <c r="F113" s="4">
        <f>ROUND(Source!AQ103,O113)</f>
        <v>0</v>
      </c>
      <c r="G113" s="4" t="s">
        <v>79</v>
      </c>
      <c r="H113" s="4" t="s">
        <v>80</v>
      </c>
      <c r="I113" s="4"/>
      <c r="J113" s="4"/>
      <c r="K113" s="4">
        <v>223</v>
      </c>
      <c r="L113" s="4">
        <v>9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229</v>
      </c>
      <c r="F114" s="4">
        <f>ROUND(Source!AZ103,O114)</f>
        <v>0</v>
      </c>
      <c r="G114" s="4" t="s">
        <v>81</v>
      </c>
      <c r="H114" s="4" t="s">
        <v>82</v>
      </c>
      <c r="I114" s="4"/>
      <c r="J114" s="4"/>
      <c r="K114" s="4">
        <v>229</v>
      </c>
      <c r="L114" s="4">
        <v>10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203</v>
      </c>
      <c r="F115" s="4">
        <f>ROUND(Source!Q103,O115)</f>
        <v>14.04</v>
      </c>
      <c r="G115" s="4" t="s">
        <v>83</v>
      </c>
      <c r="H115" s="4" t="s">
        <v>84</v>
      </c>
      <c r="I115" s="4"/>
      <c r="J115" s="4"/>
      <c r="K115" s="4">
        <v>203</v>
      </c>
      <c r="L115" s="4">
        <v>11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14.04</v>
      </c>
      <c r="X115" s="4">
        <v>1</v>
      </c>
      <c r="Y115" s="4">
        <v>235.73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231</v>
      </c>
      <c r="F116" s="4">
        <f>ROUND(Source!BB103,O116)</f>
        <v>0</v>
      </c>
      <c r="G116" s="4" t="s">
        <v>85</v>
      </c>
      <c r="H116" s="4" t="s">
        <v>86</v>
      </c>
      <c r="I116" s="4"/>
      <c r="J116" s="4"/>
      <c r="K116" s="4">
        <v>231</v>
      </c>
      <c r="L116" s="4">
        <v>12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204</v>
      </c>
      <c r="F117" s="4">
        <f>ROUND(Source!R103,O117)</f>
        <v>1.67</v>
      </c>
      <c r="G117" s="4" t="s">
        <v>87</v>
      </c>
      <c r="H117" s="4" t="s">
        <v>88</v>
      </c>
      <c r="I117" s="4"/>
      <c r="J117" s="4"/>
      <c r="K117" s="4">
        <v>204</v>
      </c>
      <c r="L117" s="4">
        <v>13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1.67</v>
      </c>
      <c r="X117" s="4">
        <v>1</v>
      </c>
      <c r="Y117" s="4">
        <v>93.55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205</v>
      </c>
      <c r="F118" s="4">
        <f>ROUND(Source!S103,O118)</f>
        <v>21.58</v>
      </c>
      <c r="G118" s="4" t="s">
        <v>89</v>
      </c>
      <c r="H118" s="4" t="s">
        <v>90</v>
      </c>
      <c r="I118" s="4"/>
      <c r="J118" s="4"/>
      <c r="K118" s="4">
        <v>205</v>
      </c>
      <c r="L118" s="4">
        <v>14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21.58</v>
      </c>
      <c r="X118" s="4">
        <v>1</v>
      </c>
      <c r="Y118" s="4">
        <v>1208.9100000000001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232</v>
      </c>
      <c r="F119" s="4">
        <f>ROUND(Source!BC103,O119)</f>
        <v>0</v>
      </c>
      <c r="G119" s="4" t="s">
        <v>91</v>
      </c>
      <c r="H119" s="4" t="s">
        <v>92</v>
      </c>
      <c r="I119" s="4"/>
      <c r="J119" s="4"/>
      <c r="K119" s="4">
        <v>232</v>
      </c>
      <c r="L119" s="4">
        <v>15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214</v>
      </c>
      <c r="F120" s="4">
        <f>ROUND(Source!AS103,O120)</f>
        <v>0</v>
      </c>
      <c r="G120" s="4" t="s">
        <v>93</v>
      </c>
      <c r="H120" s="4" t="s">
        <v>94</v>
      </c>
      <c r="I120" s="4"/>
      <c r="J120" s="4"/>
      <c r="K120" s="4">
        <v>214</v>
      </c>
      <c r="L120" s="4">
        <v>16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215</v>
      </c>
      <c r="F121" s="4">
        <f>ROUND(Source!AT103,O121)</f>
        <v>70.03</v>
      </c>
      <c r="G121" s="4" t="s">
        <v>95</v>
      </c>
      <c r="H121" s="4" t="s">
        <v>96</v>
      </c>
      <c r="I121" s="4"/>
      <c r="J121" s="4"/>
      <c r="K121" s="4">
        <v>215</v>
      </c>
      <c r="L121" s="4">
        <v>17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70.03</v>
      </c>
      <c r="X121" s="4">
        <v>1</v>
      </c>
      <c r="Y121" s="4">
        <v>3372.28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217</v>
      </c>
      <c r="F122" s="4">
        <f>ROUND(Source!AU103,O122)</f>
        <v>0</v>
      </c>
      <c r="G122" s="4" t="s">
        <v>97</v>
      </c>
      <c r="H122" s="4" t="s">
        <v>98</v>
      </c>
      <c r="I122" s="4"/>
      <c r="J122" s="4"/>
      <c r="K122" s="4">
        <v>217</v>
      </c>
      <c r="L122" s="4">
        <v>18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230</v>
      </c>
      <c r="F123" s="4">
        <f>ROUND(Source!BA103,O123)</f>
        <v>0</v>
      </c>
      <c r="G123" s="4" t="s">
        <v>99</v>
      </c>
      <c r="H123" s="4" t="s">
        <v>100</v>
      </c>
      <c r="I123" s="4"/>
      <c r="J123" s="4"/>
      <c r="K123" s="4">
        <v>230</v>
      </c>
      <c r="L123" s="4">
        <v>19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206</v>
      </c>
      <c r="F124" s="4">
        <f>ROUND(Source!T103,O124)</f>
        <v>0</v>
      </c>
      <c r="G124" s="4" t="s">
        <v>101</v>
      </c>
      <c r="H124" s="4" t="s">
        <v>102</v>
      </c>
      <c r="I124" s="4"/>
      <c r="J124" s="4"/>
      <c r="K124" s="4">
        <v>206</v>
      </c>
      <c r="L124" s="4">
        <v>20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207</v>
      </c>
      <c r="F125" s="4">
        <f>ROUND(Source!U103,O125)</f>
        <v>2.2952159999999999</v>
      </c>
      <c r="G125" s="4" t="s">
        <v>103</v>
      </c>
      <c r="H125" s="4" t="s">
        <v>104</v>
      </c>
      <c r="I125" s="4"/>
      <c r="J125" s="4"/>
      <c r="K125" s="4">
        <v>207</v>
      </c>
      <c r="L125" s="4">
        <v>21</v>
      </c>
      <c r="M125" s="4">
        <v>3</v>
      </c>
      <c r="N125" s="4" t="s">
        <v>3</v>
      </c>
      <c r="O125" s="4">
        <v>7</v>
      </c>
      <c r="P125" s="4"/>
      <c r="Q125" s="4"/>
      <c r="R125" s="4"/>
      <c r="S125" s="4"/>
      <c r="T125" s="4"/>
      <c r="U125" s="4"/>
      <c r="V125" s="4"/>
      <c r="W125" s="4">
        <v>2.2952159999999999</v>
      </c>
      <c r="X125" s="4">
        <v>1</v>
      </c>
      <c r="Y125" s="4">
        <v>2.2952159999999999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208</v>
      </c>
      <c r="F126" s="4">
        <f>ROUND(Source!V103,O126)</f>
        <v>0.13314239999999999</v>
      </c>
      <c r="G126" s="4" t="s">
        <v>105</v>
      </c>
      <c r="H126" s="4" t="s">
        <v>106</v>
      </c>
      <c r="I126" s="4"/>
      <c r="J126" s="4"/>
      <c r="K126" s="4">
        <v>208</v>
      </c>
      <c r="L126" s="4">
        <v>22</v>
      </c>
      <c r="M126" s="4">
        <v>3</v>
      </c>
      <c r="N126" s="4" t="s">
        <v>3</v>
      </c>
      <c r="O126" s="4">
        <v>7</v>
      </c>
      <c r="P126" s="4"/>
      <c r="Q126" s="4"/>
      <c r="R126" s="4"/>
      <c r="S126" s="4"/>
      <c r="T126" s="4"/>
      <c r="U126" s="4"/>
      <c r="V126" s="4"/>
      <c r="W126" s="4">
        <v>0.13314239999999999</v>
      </c>
      <c r="X126" s="4">
        <v>1</v>
      </c>
      <c r="Y126" s="4">
        <v>0.13314239999999999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209</v>
      </c>
      <c r="F127" s="4">
        <f>ROUND(Source!W103,O127)</f>
        <v>0</v>
      </c>
      <c r="G127" s="4" t="s">
        <v>107</v>
      </c>
      <c r="H127" s="4" t="s">
        <v>108</v>
      </c>
      <c r="I127" s="4"/>
      <c r="J127" s="4"/>
      <c r="K127" s="4">
        <v>209</v>
      </c>
      <c r="L127" s="4">
        <v>23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233</v>
      </c>
      <c r="F128" s="4">
        <f>ROUND(Source!BD103,O128)</f>
        <v>0</v>
      </c>
      <c r="G128" s="4" t="s">
        <v>109</v>
      </c>
      <c r="H128" s="4" t="s">
        <v>110</v>
      </c>
      <c r="I128" s="4"/>
      <c r="J128" s="4"/>
      <c r="K128" s="4">
        <v>233</v>
      </c>
      <c r="L128" s="4">
        <v>24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210</v>
      </c>
      <c r="F129" s="4">
        <f>ROUND(Source!X103,O129)</f>
        <v>22.55</v>
      </c>
      <c r="G129" s="4" t="s">
        <v>111</v>
      </c>
      <c r="H129" s="4" t="s">
        <v>112</v>
      </c>
      <c r="I129" s="4"/>
      <c r="J129" s="4"/>
      <c r="K129" s="4">
        <v>210</v>
      </c>
      <c r="L129" s="4">
        <v>25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22.55</v>
      </c>
      <c r="X129" s="4">
        <v>1</v>
      </c>
      <c r="Y129" s="4">
        <v>1263.3900000000001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211</v>
      </c>
      <c r="F130" s="4">
        <f>ROUND(Source!Y103,O130)</f>
        <v>11.86</v>
      </c>
      <c r="G130" s="4" t="s">
        <v>113</v>
      </c>
      <c r="H130" s="4" t="s">
        <v>114</v>
      </c>
      <c r="I130" s="4"/>
      <c r="J130" s="4"/>
      <c r="K130" s="4">
        <v>211</v>
      </c>
      <c r="L130" s="4">
        <v>26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11.86</v>
      </c>
      <c r="X130" s="4">
        <v>1</v>
      </c>
      <c r="Y130" s="4">
        <v>664.25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224</v>
      </c>
      <c r="F131" s="4">
        <f>ROUND(Source!AR103,O131)</f>
        <v>70.03</v>
      </c>
      <c r="G131" s="4" t="s">
        <v>115</v>
      </c>
      <c r="H131" s="4" t="s">
        <v>116</v>
      </c>
      <c r="I131" s="4"/>
      <c r="J131" s="4"/>
      <c r="K131" s="4">
        <v>224</v>
      </c>
      <c r="L131" s="4">
        <v>27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70.03</v>
      </c>
      <c r="X131" s="4">
        <v>1</v>
      </c>
      <c r="Y131" s="4">
        <v>3372.28</v>
      </c>
      <c r="Z131" s="4"/>
      <c r="AA131" s="4"/>
      <c r="AB131" s="4"/>
    </row>
    <row r="132" spans="1:28" x14ac:dyDescent="0.2">
      <c r="A132" s="4">
        <v>50</v>
      </c>
      <c r="B132" s="4">
        <v>1</v>
      </c>
      <c r="C132" s="4">
        <v>0</v>
      </c>
      <c r="D132" s="4">
        <v>2</v>
      </c>
      <c r="E132" s="4">
        <v>0</v>
      </c>
      <c r="F132" s="4">
        <f>ROUND(F131,O132)</f>
        <v>70.03</v>
      </c>
      <c r="G132" s="4" t="s">
        <v>117</v>
      </c>
      <c r="H132" s="4" t="s">
        <v>118</v>
      </c>
      <c r="I132" s="4"/>
      <c r="J132" s="4"/>
      <c r="K132" s="4">
        <v>212</v>
      </c>
      <c r="L132" s="4">
        <v>28</v>
      </c>
      <c r="M132" s="4">
        <v>0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70.03</v>
      </c>
      <c r="X132" s="4">
        <v>1</v>
      </c>
      <c r="Y132" s="4">
        <v>3372.28</v>
      </c>
      <c r="Z132" s="4"/>
      <c r="AA132" s="4"/>
      <c r="AB132" s="4"/>
    </row>
    <row r="133" spans="1:28" x14ac:dyDescent="0.2">
      <c r="A133" s="4">
        <v>50</v>
      </c>
      <c r="B133" s="4">
        <v>1</v>
      </c>
      <c r="C133" s="4">
        <v>0</v>
      </c>
      <c r="D133" s="4">
        <v>2</v>
      </c>
      <c r="E133" s="4">
        <v>0</v>
      </c>
      <c r="F133" s="4">
        <f>ROUND(F132*0.22,O133)</f>
        <v>15.41</v>
      </c>
      <c r="G133" s="4" t="s">
        <v>119</v>
      </c>
      <c r="H133" s="4" t="s">
        <v>120</v>
      </c>
      <c r="I133" s="4"/>
      <c r="J133" s="4"/>
      <c r="K133" s="4">
        <v>212</v>
      </c>
      <c r="L133" s="4">
        <v>29</v>
      </c>
      <c r="M133" s="4">
        <v>0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15.41</v>
      </c>
      <c r="X133" s="4">
        <v>1</v>
      </c>
      <c r="Y133" s="4">
        <v>741.9</v>
      </c>
      <c r="Z133" s="4"/>
      <c r="AA133" s="4"/>
      <c r="AB133" s="4"/>
    </row>
    <row r="134" spans="1:28" x14ac:dyDescent="0.2">
      <c r="A134" s="4">
        <v>50</v>
      </c>
      <c r="B134" s="4">
        <v>1</v>
      </c>
      <c r="C134" s="4">
        <v>0</v>
      </c>
      <c r="D134" s="4">
        <v>2</v>
      </c>
      <c r="E134" s="4">
        <v>213</v>
      </c>
      <c r="F134" s="4">
        <f>ROUND(F132+F133,O134)</f>
        <v>85.44</v>
      </c>
      <c r="G134" s="4" t="s">
        <v>121</v>
      </c>
      <c r="H134" s="4" t="s">
        <v>115</v>
      </c>
      <c r="I134" s="4"/>
      <c r="J134" s="4"/>
      <c r="K134" s="4">
        <v>212</v>
      </c>
      <c r="L134" s="4">
        <v>30</v>
      </c>
      <c r="M134" s="4">
        <v>0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85.44</v>
      </c>
      <c r="X134" s="4">
        <v>1</v>
      </c>
      <c r="Y134" s="4">
        <v>4114.18</v>
      </c>
      <c r="Z134" s="4"/>
      <c r="AA134" s="4"/>
      <c r="AB134" s="4"/>
    </row>
    <row r="137" spans="1:28" x14ac:dyDescent="0.2">
      <c r="A137">
        <v>70</v>
      </c>
      <c r="B137">
        <v>1</v>
      </c>
      <c r="D137">
        <v>1</v>
      </c>
      <c r="E137" t="s">
        <v>122</v>
      </c>
      <c r="F137" t="s">
        <v>123</v>
      </c>
      <c r="G137">
        <v>1</v>
      </c>
      <c r="H137">
        <v>0</v>
      </c>
      <c r="I137" t="s">
        <v>3</v>
      </c>
      <c r="J137">
        <v>1</v>
      </c>
      <c r="K137">
        <v>0</v>
      </c>
      <c r="L137" t="s">
        <v>3</v>
      </c>
      <c r="M137" t="s">
        <v>3</v>
      </c>
      <c r="N137">
        <v>0</v>
      </c>
      <c r="P137" t="s">
        <v>124</v>
      </c>
    </row>
    <row r="138" spans="1:28" x14ac:dyDescent="0.2">
      <c r="A138">
        <v>70</v>
      </c>
      <c r="B138">
        <v>1</v>
      </c>
      <c r="D138">
        <v>2</v>
      </c>
      <c r="E138" t="s">
        <v>125</v>
      </c>
      <c r="F138" t="s">
        <v>126</v>
      </c>
      <c r="G138">
        <v>0</v>
      </c>
      <c r="H138">
        <v>0</v>
      </c>
      <c r="I138" t="s">
        <v>3</v>
      </c>
      <c r="J138">
        <v>1</v>
      </c>
      <c r="K138">
        <v>0</v>
      </c>
      <c r="L138" t="s">
        <v>3</v>
      </c>
      <c r="M138" t="s">
        <v>3</v>
      </c>
      <c r="N138">
        <v>0</v>
      </c>
      <c r="P138" t="s">
        <v>127</v>
      </c>
    </row>
    <row r="139" spans="1:28" x14ac:dyDescent="0.2">
      <c r="A139">
        <v>70</v>
      </c>
      <c r="B139">
        <v>1</v>
      </c>
      <c r="D139">
        <v>3</v>
      </c>
      <c r="E139" t="s">
        <v>128</v>
      </c>
      <c r="F139" t="s">
        <v>129</v>
      </c>
      <c r="G139">
        <v>0</v>
      </c>
      <c r="H139">
        <v>0</v>
      </c>
      <c r="I139" t="s">
        <v>3</v>
      </c>
      <c r="J139">
        <v>1</v>
      </c>
      <c r="K139">
        <v>0</v>
      </c>
      <c r="L139" t="s">
        <v>3</v>
      </c>
      <c r="M139" t="s">
        <v>3</v>
      </c>
      <c r="N139">
        <v>0</v>
      </c>
      <c r="P139" t="s">
        <v>130</v>
      </c>
    </row>
    <row r="140" spans="1:28" x14ac:dyDescent="0.2">
      <c r="A140">
        <v>70</v>
      </c>
      <c r="B140">
        <v>1</v>
      </c>
      <c r="D140">
        <v>4</v>
      </c>
      <c r="E140" t="s">
        <v>131</v>
      </c>
      <c r="F140" t="s">
        <v>132</v>
      </c>
      <c r="G140">
        <v>1</v>
      </c>
      <c r="H140">
        <v>0</v>
      </c>
      <c r="I140" t="s">
        <v>3</v>
      </c>
      <c r="J140">
        <v>2</v>
      </c>
      <c r="K140">
        <v>0</v>
      </c>
      <c r="L140" t="s">
        <v>3</v>
      </c>
      <c r="M140" t="s">
        <v>3</v>
      </c>
      <c r="N140">
        <v>0</v>
      </c>
      <c r="P140" t="s">
        <v>3</v>
      </c>
    </row>
    <row r="141" spans="1:28" x14ac:dyDescent="0.2">
      <c r="A141">
        <v>70</v>
      </c>
      <c r="B141">
        <v>1</v>
      </c>
      <c r="D141">
        <v>5</v>
      </c>
      <c r="E141" t="s">
        <v>133</v>
      </c>
      <c r="F141" t="s">
        <v>134</v>
      </c>
      <c r="G141">
        <v>0</v>
      </c>
      <c r="H141">
        <v>0</v>
      </c>
      <c r="I141" t="s">
        <v>3</v>
      </c>
      <c r="J141">
        <v>2</v>
      </c>
      <c r="K141">
        <v>0</v>
      </c>
      <c r="L141" t="s">
        <v>3</v>
      </c>
      <c r="M141" t="s">
        <v>3</v>
      </c>
      <c r="N141">
        <v>0</v>
      </c>
      <c r="P141" t="s">
        <v>3</v>
      </c>
    </row>
    <row r="142" spans="1:28" x14ac:dyDescent="0.2">
      <c r="A142">
        <v>70</v>
      </c>
      <c r="B142">
        <v>1</v>
      </c>
      <c r="D142">
        <v>6</v>
      </c>
      <c r="E142" t="s">
        <v>135</v>
      </c>
      <c r="F142" t="s">
        <v>136</v>
      </c>
      <c r="G142">
        <v>0</v>
      </c>
      <c r="H142">
        <v>0</v>
      </c>
      <c r="I142" t="s">
        <v>3</v>
      </c>
      <c r="J142">
        <v>2</v>
      </c>
      <c r="K142">
        <v>0</v>
      </c>
      <c r="L142" t="s">
        <v>3</v>
      </c>
      <c r="M142" t="s">
        <v>3</v>
      </c>
      <c r="N142">
        <v>0</v>
      </c>
      <c r="P142" t="s">
        <v>3</v>
      </c>
    </row>
    <row r="143" spans="1:28" x14ac:dyDescent="0.2">
      <c r="A143">
        <v>70</v>
      </c>
      <c r="B143">
        <v>1</v>
      </c>
      <c r="D143">
        <v>7</v>
      </c>
      <c r="E143" t="s">
        <v>137</v>
      </c>
      <c r="F143" t="s">
        <v>138</v>
      </c>
      <c r="G143">
        <v>0</v>
      </c>
      <c r="H143">
        <v>0</v>
      </c>
      <c r="I143" t="s">
        <v>139</v>
      </c>
      <c r="J143">
        <v>0</v>
      </c>
      <c r="K143">
        <v>0</v>
      </c>
      <c r="L143" t="s">
        <v>3</v>
      </c>
      <c r="M143" t="s">
        <v>3</v>
      </c>
      <c r="N143">
        <v>0</v>
      </c>
      <c r="P143" t="s">
        <v>140</v>
      </c>
    </row>
    <row r="144" spans="1:28" x14ac:dyDescent="0.2">
      <c r="A144">
        <v>70</v>
      </c>
      <c r="B144">
        <v>1</v>
      </c>
      <c r="D144">
        <v>8</v>
      </c>
      <c r="E144" t="s">
        <v>141</v>
      </c>
      <c r="F144" t="s">
        <v>142</v>
      </c>
      <c r="G144">
        <v>1</v>
      </c>
      <c r="H144">
        <v>0</v>
      </c>
      <c r="I144" t="s">
        <v>3</v>
      </c>
      <c r="J144">
        <v>5</v>
      </c>
      <c r="K144">
        <v>0</v>
      </c>
      <c r="L144" t="s">
        <v>3</v>
      </c>
      <c r="M144" t="s">
        <v>3</v>
      </c>
      <c r="N144">
        <v>0</v>
      </c>
      <c r="P144" t="s">
        <v>3</v>
      </c>
    </row>
    <row r="145" spans="1:16" x14ac:dyDescent="0.2">
      <c r="A145">
        <v>70</v>
      </c>
      <c r="B145">
        <v>1</v>
      </c>
      <c r="D145">
        <v>9</v>
      </c>
      <c r="E145" t="s">
        <v>143</v>
      </c>
      <c r="F145" t="s">
        <v>144</v>
      </c>
      <c r="G145">
        <v>0</v>
      </c>
      <c r="H145">
        <v>0</v>
      </c>
      <c r="I145" t="s">
        <v>3</v>
      </c>
      <c r="J145">
        <v>5</v>
      </c>
      <c r="K145">
        <v>0</v>
      </c>
      <c r="L145" t="s">
        <v>3</v>
      </c>
      <c r="M145" t="s">
        <v>3</v>
      </c>
      <c r="N145">
        <v>0</v>
      </c>
      <c r="P145" t="s">
        <v>145</v>
      </c>
    </row>
    <row r="146" spans="1:16" x14ac:dyDescent="0.2">
      <c r="A146">
        <v>70</v>
      </c>
      <c r="B146">
        <v>1</v>
      </c>
      <c r="D146">
        <v>10</v>
      </c>
      <c r="E146" t="s">
        <v>146</v>
      </c>
      <c r="F146" t="s">
        <v>147</v>
      </c>
      <c r="G146">
        <v>0</v>
      </c>
      <c r="H146">
        <v>0</v>
      </c>
      <c r="I146" t="s">
        <v>148</v>
      </c>
      <c r="J146">
        <v>5</v>
      </c>
      <c r="K146">
        <v>0</v>
      </c>
      <c r="L146" t="s">
        <v>3</v>
      </c>
      <c r="M146" t="s">
        <v>3</v>
      </c>
      <c r="N146">
        <v>0</v>
      </c>
      <c r="P146" t="s">
        <v>149</v>
      </c>
    </row>
    <row r="147" spans="1:16" x14ac:dyDescent="0.2">
      <c r="A147">
        <v>70</v>
      </c>
      <c r="B147">
        <v>1</v>
      </c>
      <c r="D147">
        <v>11</v>
      </c>
      <c r="E147" t="s">
        <v>150</v>
      </c>
      <c r="F147" t="s">
        <v>151</v>
      </c>
      <c r="G147">
        <v>0</v>
      </c>
      <c r="H147">
        <v>0</v>
      </c>
      <c r="I147" t="s">
        <v>152</v>
      </c>
      <c r="J147">
        <v>0</v>
      </c>
      <c r="K147">
        <v>0</v>
      </c>
      <c r="L147" t="s">
        <v>3</v>
      </c>
      <c r="M147" t="s">
        <v>3</v>
      </c>
      <c r="N147">
        <v>0</v>
      </c>
      <c r="P147" t="s">
        <v>153</v>
      </c>
    </row>
    <row r="148" spans="1:16" x14ac:dyDescent="0.2">
      <c r="A148">
        <v>70</v>
      </c>
      <c r="B148">
        <v>1</v>
      </c>
      <c r="D148">
        <v>12</v>
      </c>
      <c r="E148" t="s">
        <v>154</v>
      </c>
      <c r="F148" t="s">
        <v>155</v>
      </c>
      <c r="G148">
        <v>0</v>
      </c>
      <c r="H148">
        <v>0</v>
      </c>
      <c r="I148" t="s">
        <v>156</v>
      </c>
      <c r="J148">
        <v>0</v>
      </c>
      <c r="K148">
        <v>0</v>
      </c>
      <c r="L148" t="s">
        <v>3</v>
      </c>
      <c r="M148" t="s">
        <v>3</v>
      </c>
      <c r="N148">
        <v>0</v>
      </c>
      <c r="P148" t="s">
        <v>157</v>
      </c>
    </row>
    <row r="149" spans="1:16" x14ac:dyDescent="0.2">
      <c r="A149">
        <v>70</v>
      </c>
      <c r="B149">
        <v>1</v>
      </c>
      <c r="D149">
        <v>13</v>
      </c>
      <c r="E149" t="s">
        <v>158</v>
      </c>
      <c r="F149" t="s">
        <v>159</v>
      </c>
      <c r="G149">
        <v>0</v>
      </c>
      <c r="H149">
        <v>0</v>
      </c>
      <c r="I149" t="s">
        <v>160</v>
      </c>
      <c r="J149">
        <v>0</v>
      </c>
      <c r="K149">
        <v>0</v>
      </c>
      <c r="L149" t="s">
        <v>3</v>
      </c>
      <c r="M149" t="s">
        <v>3</v>
      </c>
      <c r="N149">
        <v>0</v>
      </c>
      <c r="P149" t="s">
        <v>161</v>
      </c>
    </row>
    <row r="150" spans="1:16" x14ac:dyDescent="0.2">
      <c r="A150">
        <v>70</v>
      </c>
      <c r="B150">
        <v>1</v>
      </c>
      <c r="D150">
        <v>14</v>
      </c>
      <c r="E150" t="s">
        <v>162</v>
      </c>
      <c r="F150" t="s">
        <v>163</v>
      </c>
      <c r="G150">
        <v>0</v>
      </c>
      <c r="H150">
        <v>0</v>
      </c>
      <c r="I150" t="s">
        <v>3</v>
      </c>
      <c r="J150">
        <v>0</v>
      </c>
      <c r="K150">
        <v>0</v>
      </c>
      <c r="L150" t="s">
        <v>3</v>
      </c>
      <c r="M150" t="s">
        <v>3</v>
      </c>
      <c r="N150">
        <v>0</v>
      </c>
      <c r="P150" t="s">
        <v>164</v>
      </c>
    </row>
    <row r="151" spans="1:16" x14ac:dyDescent="0.2">
      <c r="A151">
        <v>70</v>
      </c>
      <c r="B151">
        <v>1</v>
      </c>
      <c r="D151">
        <v>15</v>
      </c>
      <c r="E151" t="s">
        <v>165</v>
      </c>
      <c r="F151" t="s">
        <v>166</v>
      </c>
      <c r="G151">
        <v>1</v>
      </c>
      <c r="H151">
        <v>0</v>
      </c>
      <c r="I151" t="s">
        <v>3</v>
      </c>
      <c r="J151">
        <v>3</v>
      </c>
      <c r="K151">
        <v>0</v>
      </c>
      <c r="L151" t="s">
        <v>3</v>
      </c>
      <c r="M151" t="s">
        <v>3</v>
      </c>
      <c r="N151">
        <v>0</v>
      </c>
      <c r="P151" t="s">
        <v>3</v>
      </c>
    </row>
    <row r="152" spans="1:16" x14ac:dyDescent="0.2">
      <c r="A152">
        <v>70</v>
      </c>
      <c r="B152">
        <v>1</v>
      </c>
      <c r="D152">
        <v>16</v>
      </c>
      <c r="E152" t="s">
        <v>167</v>
      </c>
      <c r="F152" t="s">
        <v>168</v>
      </c>
      <c r="G152">
        <v>0</v>
      </c>
      <c r="H152">
        <v>0</v>
      </c>
      <c r="I152" t="s">
        <v>3</v>
      </c>
      <c r="J152">
        <v>3</v>
      </c>
      <c r="K152">
        <v>0</v>
      </c>
      <c r="L152" t="s">
        <v>3</v>
      </c>
      <c r="M152" t="s">
        <v>3</v>
      </c>
      <c r="N152">
        <v>0</v>
      </c>
      <c r="P152" t="s">
        <v>3</v>
      </c>
    </row>
    <row r="153" spans="1:16" x14ac:dyDescent="0.2">
      <c r="A153">
        <v>70</v>
      </c>
      <c r="B153">
        <v>1</v>
      </c>
      <c r="D153">
        <v>1</v>
      </c>
      <c r="E153" t="s">
        <v>169</v>
      </c>
      <c r="F153" t="s">
        <v>170</v>
      </c>
      <c r="G153">
        <v>0.9</v>
      </c>
      <c r="H153">
        <v>1</v>
      </c>
      <c r="I153" t="s">
        <v>171</v>
      </c>
      <c r="J153">
        <v>0</v>
      </c>
      <c r="K153">
        <v>0</v>
      </c>
      <c r="L153" t="s">
        <v>3</v>
      </c>
      <c r="M153" t="s">
        <v>3</v>
      </c>
      <c r="N153">
        <v>0</v>
      </c>
      <c r="P153" t="s">
        <v>172</v>
      </c>
    </row>
    <row r="154" spans="1:16" x14ac:dyDescent="0.2">
      <c r="A154">
        <v>70</v>
      </c>
      <c r="B154">
        <v>1</v>
      </c>
      <c r="D154">
        <v>2</v>
      </c>
      <c r="E154" t="s">
        <v>173</v>
      </c>
      <c r="F154" t="s">
        <v>174</v>
      </c>
      <c r="G154">
        <v>0.85</v>
      </c>
      <c r="H154">
        <v>1</v>
      </c>
      <c r="I154" t="s">
        <v>175</v>
      </c>
      <c r="J154">
        <v>0</v>
      </c>
      <c r="K154">
        <v>0</v>
      </c>
      <c r="L154" t="s">
        <v>3</v>
      </c>
      <c r="M154" t="s">
        <v>3</v>
      </c>
      <c r="N154">
        <v>0</v>
      </c>
      <c r="P154" t="s">
        <v>176</v>
      </c>
    </row>
    <row r="155" spans="1:16" x14ac:dyDescent="0.2">
      <c r="A155">
        <v>70</v>
      </c>
      <c r="B155">
        <v>1</v>
      </c>
      <c r="D155">
        <v>3</v>
      </c>
      <c r="E155" t="s">
        <v>177</v>
      </c>
      <c r="F155" t="s">
        <v>178</v>
      </c>
      <c r="G155">
        <v>1.03</v>
      </c>
      <c r="H155">
        <v>0</v>
      </c>
      <c r="I155" t="s">
        <v>3</v>
      </c>
      <c r="J155">
        <v>0</v>
      </c>
      <c r="K155">
        <v>0</v>
      </c>
      <c r="L155" t="s">
        <v>3</v>
      </c>
      <c r="M155" t="s">
        <v>3</v>
      </c>
      <c r="N155">
        <v>0</v>
      </c>
      <c r="P155" t="s">
        <v>179</v>
      </c>
    </row>
    <row r="156" spans="1:16" x14ac:dyDescent="0.2">
      <c r="A156">
        <v>70</v>
      </c>
      <c r="B156">
        <v>1</v>
      </c>
      <c r="D156">
        <v>4</v>
      </c>
      <c r="E156" t="s">
        <v>180</v>
      </c>
      <c r="F156" t="s">
        <v>181</v>
      </c>
      <c r="G156">
        <v>1.1499999999999999</v>
      </c>
      <c r="H156">
        <v>0</v>
      </c>
      <c r="I156" t="s">
        <v>3</v>
      </c>
      <c r="J156">
        <v>0</v>
      </c>
      <c r="K156">
        <v>0</v>
      </c>
      <c r="L156" t="s">
        <v>3</v>
      </c>
      <c r="M156" t="s">
        <v>3</v>
      </c>
      <c r="N156">
        <v>0</v>
      </c>
      <c r="P156" t="s">
        <v>182</v>
      </c>
    </row>
    <row r="157" spans="1:16" x14ac:dyDescent="0.2">
      <c r="A157">
        <v>70</v>
      </c>
      <c r="B157">
        <v>1</v>
      </c>
      <c r="D157">
        <v>5</v>
      </c>
      <c r="E157" t="s">
        <v>183</v>
      </c>
      <c r="F157" t="s">
        <v>184</v>
      </c>
      <c r="G157">
        <v>7</v>
      </c>
      <c r="H157">
        <v>0</v>
      </c>
      <c r="I157" t="s">
        <v>3</v>
      </c>
      <c r="J157">
        <v>0</v>
      </c>
      <c r="K157">
        <v>0</v>
      </c>
      <c r="L157" t="s">
        <v>3</v>
      </c>
      <c r="M157" t="s">
        <v>3</v>
      </c>
      <c r="N157">
        <v>0</v>
      </c>
      <c r="P157" t="s">
        <v>3</v>
      </c>
    </row>
    <row r="158" spans="1:16" x14ac:dyDescent="0.2">
      <c r="A158">
        <v>70</v>
      </c>
      <c r="B158">
        <v>1</v>
      </c>
      <c r="D158">
        <v>6</v>
      </c>
      <c r="E158" t="s">
        <v>185</v>
      </c>
      <c r="F158" t="s">
        <v>3</v>
      </c>
      <c r="G158">
        <v>2</v>
      </c>
      <c r="H158">
        <v>0</v>
      </c>
      <c r="I158" t="s">
        <v>3</v>
      </c>
      <c r="J158">
        <v>0</v>
      </c>
      <c r="K158">
        <v>0</v>
      </c>
      <c r="L158" t="s">
        <v>3</v>
      </c>
      <c r="M158" t="s">
        <v>3</v>
      </c>
      <c r="N158">
        <v>0</v>
      </c>
      <c r="P158" t="s">
        <v>3</v>
      </c>
    </row>
    <row r="160" spans="1:16" x14ac:dyDescent="0.2">
      <c r="A160">
        <v>-1</v>
      </c>
    </row>
    <row r="162" spans="1:40" x14ac:dyDescent="0.2">
      <c r="A162" s="3">
        <v>75</v>
      </c>
      <c r="B162" s="3" t="s">
        <v>186</v>
      </c>
      <c r="C162" s="3">
        <v>2026</v>
      </c>
      <c r="D162" s="3">
        <v>0</v>
      </c>
      <c r="E162" s="3">
        <v>3</v>
      </c>
      <c r="F162" s="3">
        <v>0</v>
      </c>
      <c r="G162" s="3">
        <v>0</v>
      </c>
      <c r="H162" s="3">
        <v>1</v>
      </c>
      <c r="I162" s="3">
        <v>0</v>
      </c>
      <c r="J162" s="3">
        <v>3</v>
      </c>
      <c r="K162" s="3">
        <v>0</v>
      </c>
      <c r="L162" s="3">
        <v>0</v>
      </c>
      <c r="M162" s="3">
        <v>0</v>
      </c>
      <c r="N162" s="3">
        <v>79109174</v>
      </c>
      <c r="O162" s="3">
        <v>1</v>
      </c>
    </row>
    <row r="163" spans="1:40" x14ac:dyDescent="0.2">
      <c r="A163" s="5">
        <v>3</v>
      </c>
      <c r="B163" s="5" t="s">
        <v>187</v>
      </c>
      <c r="C163" s="5">
        <v>1</v>
      </c>
      <c r="D163" s="5">
        <v>9.51</v>
      </c>
      <c r="E163" s="5">
        <v>16.79</v>
      </c>
      <c r="F163" s="5">
        <v>56.02</v>
      </c>
      <c r="G163" s="5">
        <v>56.02</v>
      </c>
      <c r="H163" s="5">
        <v>7.05</v>
      </c>
      <c r="I163" s="5">
        <v>14.05</v>
      </c>
      <c r="J163" s="5">
        <v>2</v>
      </c>
      <c r="K163" s="5">
        <v>56.02</v>
      </c>
      <c r="L163" s="5">
        <v>1</v>
      </c>
      <c r="M163" s="5">
        <v>1</v>
      </c>
      <c r="N163" s="5">
        <v>9.51</v>
      </c>
      <c r="O163" s="5">
        <v>7.05</v>
      </c>
      <c r="P163" s="5">
        <v>14.05</v>
      </c>
      <c r="Q163" s="5">
        <v>56.02</v>
      </c>
      <c r="R163" s="5">
        <v>1</v>
      </c>
      <c r="S163" s="5" t="s">
        <v>188</v>
      </c>
      <c r="T163" s="5" t="s">
        <v>3</v>
      </c>
      <c r="U163" s="5" t="s">
        <v>189</v>
      </c>
      <c r="V163" s="5" t="s">
        <v>189</v>
      </c>
      <c r="W163" s="5" t="s">
        <v>189</v>
      </c>
      <c r="X163" s="5" t="s">
        <v>189</v>
      </c>
      <c r="Y163" s="5" t="s">
        <v>190</v>
      </c>
      <c r="Z163" s="5" t="s">
        <v>190</v>
      </c>
      <c r="AA163" s="5" t="s">
        <v>189</v>
      </c>
      <c r="AB163" s="5" t="s">
        <v>3</v>
      </c>
      <c r="AC163" s="5" t="s">
        <v>3</v>
      </c>
      <c r="AD163" s="5" t="s">
        <v>3</v>
      </c>
      <c r="AE163" s="5" t="s">
        <v>3</v>
      </c>
      <c r="AF163" s="5" t="s">
        <v>3</v>
      </c>
      <c r="AG163" s="5" t="s">
        <v>3</v>
      </c>
      <c r="AH163" s="5" t="s">
        <v>3</v>
      </c>
      <c r="AI163" s="5"/>
      <c r="AJ163" s="5"/>
      <c r="AK163" s="5"/>
      <c r="AL163" s="5"/>
      <c r="AM163" s="5"/>
      <c r="AN163" s="5">
        <v>79109175</v>
      </c>
    </row>
    <row r="167" spans="1:40" x14ac:dyDescent="0.2">
      <c r="A167">
        <v>65</v>
      </c>
      <c r="C167">
        <v>1</v>
      </c>
      <c r="D167">
        <v>0</v>
      </c>
      <c r="E16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131590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303</v>
      </c>
      <c r="CR12" s="1" t="s">
        <v>11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79109174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12</v>
      </c>
      <c r="E16" s="7">
        <v>0</v>
      </c>
      <c r="F16" s="7">
        <v>3.37</v>
      </c>
      <c r="G16" s="7">
        <v>0</v>
      </c>
      <c r="H16" s="7">
        <v>0</v>
      </c>
      <c r="I16" s="7">
        <v>3.37</v>
      </c>
      <c r="J16" s="7">
        <v>1.3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1444.64</v>
      </c>
      <c r="AU16" s="7">
        <v>0</v>
      </c>
      <c r="AV16" s="7">
        <v>0</v>
      </c>
      <c r="AW16" s="7">
        <v>0</v>
      </c>
      <c r="AX16" s="7">
        <v>0</v>
      </c>
      <c r="AY16" s="7">
        <v>235.73</v>
      </c>
      <c r="AZ16" s="7">
        <v>93.55</v>
      </c>
      <c r="BA16" s="7">
        <v>1208.9100000000001</v>
      </c>
      <c r="BB16" s="7">
        <v>0</v>
      </c>
      <c r="BC16" s="7">
        <v>3372.28</v>
      </c>
      <c r="BD16" s="7">
        <v>0</v>
      </c>
      <c r="BE16" s="7">
        <v>0</v>
      </c>
      <c r="BF16" s="7">
        <v>2.2952159999999999</v>
      </c>
      <c r="BG16" s="7">
        <v>0.13314239999999999</v>
      </c>
      <c r="BH16" s="7">
        <v>0</v>
      </c>
      <c r="BI16" s="7">
        <v>1263.3900000000001</v>
      </c>
      <c r="BJ16" s="7">
        <v>664.25</v>
      </c>
      <c r="BK16" s="7">
        <v>3372.28</v>
      </c>
    </row>
    <row r="18" spans="1:16" x14ac:dyDescent="0.2">
      <c r="A18">
        <v>51</v>
      </c>
      <c r="E18">
        <v>0</v>
      </c>
      <c r="F18">
        <v>3.37</v>
      </c>
      <c r="G18">
        <v>0</v>
      </c>
      <c r="H18">
        <v>0</v>
      </c>
      <c r="I18">
        <v>3.37</v>
      </c>
      <c r="J18">
        <v>1.3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1444.64</v>
      </c>
      <c r="G20" s="4" t="s">
        <v>63</v>
      </c>
      <c r="H20" s="4" t="s">
        <v>64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65</v>
      </c>
      <c r="H21" s="4" t="s">
        <v>66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67</v>
      </c>
      <c r="H22" s="4" t="s">
        <v>68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69</v>
      </c>
      <c r="H23" s="4" t="s">
        <v>70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71</v>
      </c>
      <c r="H24" s="4" t="s">
        <v>72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73</v>
      </c>
      <c r="H25" s="4" t="s">
        <v>74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75</v>
      </c>
      <c r="H26" s="4" t="s">
        <v>76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77</v>
      </c>
      <c r="H27" s="4" t="s">
        <v>78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79</v>
      </c>
      <c r="H28" s="4" t="s">
        <v>80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81</v>
      </c>
      <c r="H29" s="4" t="s">
        <v>82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235.73</v>
      </c>
      <c r="G30" s="4" t="s">
        <v>83</v>
      </c>
      <c r="H30" s="4" t="s">
        <v>84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85</v>
      </c>
      <c r="H31" s="4" t="s">
        <v>86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93.55</v>
      </c>
      <c r="G32" s="4" t="s">
        <v>87</v>
      </c>
      <c r="H32" s="4" t="s">
        <v>88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1208.9100000000001</v>
      </c>
      <c r="G33" s="4" t="s">
        <v>89</v>
      </c>
      <c r="H33" s="4" t="s">
        <v>90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91</v>
      </c>
      <c r="H34" s="4" t="s">
        <v>92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93</v>
      </c>
      <c r="H35" s="4" t="s">
        <v>94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3372.28</v>
      </c>
      <c r="G36" s="4" t="s">
        <v>95</v>
      </c>
      <c r="H36" s="4" t="s">
        <v>96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97</v>
      </c>
      <c r="H37" s="4" t="s">
        <v>98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99</v>
      </c>
      <c r="H38" s="4" t="s">
        <v>100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101</v>
      </c>
      <c r="H39" s="4" t="s">
        <v>102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2.2952159999999999</v>
      </c>
      <c r="G40" s="4" t="s">
        <v>103</v>
      </c>
      <c r="H40" s="4" t="s">
        <v>104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0.13314239999999999</v>
      </c>
      <c r="G41" s="4" t="s">
        <v>105</v>
      </c>
      <c r="H41" s="4" t="s">
        <v>106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107</v>
      </c>
      <c r="H42" s="4" t="s">
        <v>108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109</v>
      </c>
      <c r="H43" s="4" t="s">
        <v>110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1263.3900000000001</v>
      </c>
      <c r="G44" s="4" t="s">
        <v>111</v>
      </c>
      <c r="H44" s="4" t="s">
        <v>112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664.25</v>
      </c>
      <c r="G45" s="4" t="s">
        <v>113</v>
      </c>
      <c r="H45" s="4" t="s">
        <v>114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3372.28</v>
      </c>
      <c r="G46" s="4" t="s">
        <v>115</v>
      </c>
      <c r="H46" s="4" t="s">
        <v>116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3372.28</v>
      </c>
      <c r="G47" s="4" t="s">
        <v>117</v>
      </c>
      <c r="H47" s="4" t="s">
        <v>118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741.9</v>
      </c>
      <c r="G48" s="4" t="s">
        <v>119</v>
      </c>
      <c r="H48" s="4" t="s">
        <v>120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213</v>
      </c>
      <c r="F49" s="4">
        <v>4114.18</v>
      </c>
      <c r="G49" s="4" t="s">
        <v>121</v>
      </c>
      <c r="H49" s="4" t="s">
        <v>115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1" spans="1:40" x14ac:dyDescent="0.2">
      <c r="A51">
        <v>-1</v>
      </c>
    </row>
    <row r="54" spans="1:40" x14ac:dyDescent="0.2">
      <c r="A54" s="3">
        <v>75</v>
      </c>
      <c r="B54" s="3" t="s">
        <v>186</v>
      </c>
      <c r="C54" s="3">
        <v>2026</v>
      </c>
      <c r="D54" s="3">
        <v>0</v>
      </c>
      <c r="E54" s="3">
        <v>3</v>
      </c>
      <c r="F54" s="3">
        <v>0</v>
      </c>
      <c r="G54" s="3">
        <v>0</v>
      </c>
      <c r="H54" s="3">
        <v>1</v>
      </c>
      <c r="I54" s="3">
        <v>0</v>
      </c>
      <c r="J54" s="3">
        <v>3</v>
      </c>
      <c r="K54" s="3">
        <v>0</v>
      </c>
      <c r="L54" s="3">
        <v>0</v>
      </c>
      <c r="M54" s="3">
        <v>0</v>
      </c>
      <c r="N54" s="3">
        <v>79109174</v>
      </c>
      <c r="O54" s="3">
        <v>1</v>
      </c>
    </row>
    <row r="55" spans="1:40" x14ac:dyDescent="0.2">
      <c r="A55" s="5">
        <v>3</v>
      </c>
      <c r="B55" s="5" t="s">
        <v>187</v>
      </c>
      <c r="C55" s="5">
        <v>1</v>
      </c>
      <c r="D55" s="5">
        <v>9.51</v>
      </c>
      <c r="E55" s="5">
        <v>16.79</v>
      </c>
      <c r="F55" s="5">
        <v>56.02</v>
      </c>
      <c r="G55" s="5">
        <v>56.02</v>
      </c>
      <c r="H55" s="5">
        <v>7.05</v>
      </c>
      <c r="I55" s="5">
        <v>14.05</v>
      </c>
      <c r="J55" s="5">
        <v>2</v>
      </c>
      <c r="K55" s="5">
        <v>56.02</v>
      </c>
      <c r="L55" s="5">
        <v>1</v>
      </c>
      <c r="M55" s="5">
        <v>1</v>
      </c>
      <c r="N55" s="5">
        <v>9.51</v>
      </c>
      <c r="O55" s="5">
        <v>7.05</v>
      </c>
      <c r="P55" s="5">
        <v>14.05</v>
      </c>
      <c r="Q55" s="5">
        <v>56.02</v>
      </c>
      <c r="R55" s="5">
        <v>1</v>
      </c>
      <c r="S55" s="5" t="s">
        <v>188</v>
      </c>
      <c r="T55" s="5" t="s">
        <v>3</v>
      </c>
      <c r="U55" s="5" t="s">
        <v>189</v>
      </c>
      <c r="V55" s="5" t="s">
        <v>189</v>
      </c>
      <c r="W55" s="5" t="s">
        <v>189</v>
      </c>
      <c r="X55" s="5" t="s">
        <v>189</v>
      </c>
      <c r="Y55" s="5" t="s">
        <v>190</v>
      </c>
      <c r="Z55" s="5" t="s">
        <v>190</v>
      </c>
      <c r="AA55" s="5" t="s">
        <v>189</v>
      </c>
      <c r="AB55" s="5" t="s">
        <v>3</v>
      </c>
      <c r="AC55" s="5" t="s">
        <v>3</v>
      </c>
      <c r="AD55" s="5" t="s">
        <v>3</v>
      </c>
      <c r="AE55" s="5" t="s">
        <v>3</v>
      </c>
      <c r="AF55" s="5" t="s">
        <v>3</v>
      </c>
      <c r="AG55" s="5" t="s">
        <v>3</v>
      </c>
      <c r="AH55" s="5" t="s">
        <v>3</v>
      </c>
      <c r="AI55" s="5"/>
      <c r="AJ55" s="5"/>
      <c r="AK55" s="5"/>
      <c r="AL55" s="5"/>
      <c r="AM55" s="5"/>
      <c r="AN55" s="5">
        <v>79109175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8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79109174</v>
      </c>
      <c r="C1">
        <v>79109296</v>
      </c>
      <c r="D1">
        <v>60564042</v>
      </c>
      <c r="E1">
        <v>70</v>
      </c>
      <c r="F1">
        <v>1</v>
      </c>
      <c r="G1">
        <v>1</v>
      </c>
      <c r="H1">
        <v>1</v>
      </c>
      <c r="I1" t="s">
        <v>192</v>
      </c>
      <c r="J1" t="s">
        <v>3</v>
      </c>
      <c r="K1" t="s">
        <v>193</v>
      </c>
      <c r="L1">
        <v>1191</v>
      </c>
      <c r="N1">
        <v>1013</v>
      </c>
      <c r="O1" t="s">
        <v>194</v>
      </c>
      <c r="P1" t="s">
        <v>194</v>
      </c>
      <c r="Q1">
        <v>1</v>
      </c>
      <c r="W1">
        <v>0</v>
      </c>
      <c r="X1">
        <v>-1936699058</v>
      </c>
      <c r="Y1">
        <f>(AT1*ROUND((((1.15*1.2)*0.3)*1.05),7))</f>
        <v>0.30428999999999995</v>
      </c>
      <c r="AA1">
        <v>0</v>
      </c>
      <c r="AB1">
        <v>0</v>
      </c>
      <c r="AC1">
        <v>0</v>
      </c>
      <c r="AD1">
        <v>555.72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56.02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0.7</v>
      </c>
      <c r="AU1" t="s">
        <v>23</v>
      </c>
      <c r="AV1">
        <v>1</v>
      </c>
      <c r="AW1">
        <v>2</v>
      </c>
      <c r="AX1">
        <v>79109303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389</v>
      </c>
      <c r="CV1">
        <f>ROUND(Y1*Source!I28,7)</f>
        <v>0.30429</v>
      </c>
      <c r="CW1">
        <v>0</v>
      </c>
      <c r="CX1">
        <f>ROUND(Y1*Source!I28,7)</f>
        <v>0.30429</v>
      </c>
      <c r="CY1">
        <f>AD1</f>
        <v>555.72</v>
      </c>
      <c r="CZ1">
        <f>AH1</f>
        <v>9.92</v>
      </c>
      <c r="DA1">
        <f>AL1</f>
        <v>56.02</v>
      </c>
      <c r="DB1">
        <f>ROUND((ROUND(AT1*CZ1,2)*ROUND((((1.15*1.2)*0.3)*1.05),7)),6)</f>
        <v>3.0168180000000002</v>
      </c>
      <c r="DC1">
        <f>ROUND((ROUND(AT1*AG1,2)*ROUND((((1.15*1.2)*0.3)*1.05),7)),6)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169.1</v>
      </c>
      <c r="DJ1">
        <f>DI1</f>
        <v>169.1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79109174</v>
      </c>
      <c r="C2">
        <v>79109296</v>
      </c>
      <c r="D2">
        <v>60564180</v>
      </c>
      <c r="E2">
        <v>70</v>
      </c>
      <c r="F2">
        <v>1</v>
      </c>
      <c r="G2">
        <v>1</v>
      </c>
      <c r="H2">
        <v>1</v>
      </c>
      <c r="I2" t="s">
        <v>195</v>
      </c>
      <c r="J2" t="s">
        <v>3</v>
      </c>
      <c r="K2" t="s">
        <v>196</v>
      </c>
      <c r="L2">
        <v>1191</v>
      </c>
      <c r="N2">
        <v>1013</v>
      </c>
      <c r="O2" t="s">
        <v>194</v>
      </c>
      <c r="P2" t="s">
        <v>194</v>
      </c>
      <c r="Q2">
        <v>1</v>
      </c>
      <c r="W2">
        <v>0</v>
      </c>
      <c r="X2">
        <v>-1417349443</v>
      </c>
      <c r="Y2">
        <f>(AT2*ROUND(((1.15*1.2)*0.3),7))</f>
        <v>8.2799999999999992E-3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56.02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0.02</v>
      </c>
      <c r="AU2" t="s">
        <v>22</v>
      </c>
      <c r="AV2">
        <v>2</v>
      </c>
      <c r="AW2">
        <v>2</v>
      </c>
      <c r="AX2">
        <v>79109304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8.2799999999999992E-3</v>
      </c>
      <c r="CY2">
        <f>AD2</f>
        <v>0</v>
      </c>
      <c r="CZ2">
        <f>AH2</f>
        <v>0</v>
      </c>
      <c r="DA2">
        <f>AL2</f>
        <v>1</v>
      </c>
      <c r="DB2">
        <f>ROUND((ROUND(AT2*CZ2,2)*ROUND(((1.15*1.2)*0.3),7)),6)</f>
        <v>0</v>
      </c>
      <c r="DC2">
        <f>ROUND((ROUND(AT2*AG2,2)*ROUND(((1.15*1.2)*0.3),7)),6)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ROUND(ROUND(AG2*AK2,2)*CX2,2)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79109174</v>
      </c>
      <c r="C3">
        <v>79109296</v>
      </c>
      <c r="D3">
        <v>60725923</v>
      </c>
      <c r="E3">
        <v>1</v>
      </c>
      <c r="F3">
        <v>1</v>
      </c>
      <c r="G3">
        <v>1</v>
      </c>
      <c r="H3">
        <v>2</v>
      </c>
      <c r="I3" t="s">
        <v>197</v>
      </c>
      <c r="J3" t="s">
        <v>198</v>
      </c>
      <c r="K3" t="s">
        <v>199</v>
      </c>
      <c r="L3">
        <v>1367</v>
      </c>
      <c r="N3">
        <v>1011</v>
      </c>
      <c r="O3" t="s">
        <v>200</v>
      </c>
      <c r="P3" t="s">
        <v>200</v>
      </c>
      <c r="Q3">
        <v>1</v>
      </c>
      <c r="W3">
        <v>0</v>
      </c>
      <c r="X3">
        <v>-430484415</v>
      </c>
      <c r="Y3">
        <f>(AT3*ROUND(((1.15*1.2)*0.3),7))</f>
        <v>4.1399999999999996E-3</v>
      </c>
      <c r="AA3">
        <v>0</v>
      </c>
      <c r="AB3">
        <v>1937.57</v>
      </c>
      <c r="AC3">
        <v>756.27</v>
      </c>
      <c r="AD3">
        <v>0</v>
      </c>
      <c r="AE3">
        <v>0</v>
      </c>
      <c r="AF3">
        <v>115.4</v>
      </c>
      <c r="AG3">
        <v>13.5</v>
      </c>
      <c r="AH3">
        <v>0</v>
      </c>
      <c r="AI3">
        <v>1</v>
      </c>
      <c r="AJ3">
        <v>16.79</v>
      </c>
      <c r="AK3">
        <v>56.02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0.01</v>
      </c>
      <c r="AU3" t="s">
        <v>22</v>
      </c>
      <c r="AV3">
        <v>0</v>
      </c>
      <c r="AW3">
        <v>2</v>
      </c>
      <c r="AX3">
        <v>79109305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4.1399999999999996E-3</v>
      </c>
      <c r="CY3">
        <f>AB3</f>
        <v>1937.57</v>
      </c>
      <c r="CZ3">
        <f>AF3</f>
        <v>115.4</v>
      </c>
      <c r="DA3">
        <f>AJ3</f>
        <v>16.79</v>
      </c>
      <c r="DB3">
        <f>ROUND((ROUND(AT3*CZ3,2)*ROUND(((1.15*1.2)*0.3),7)),6)</f>
        <v>0.47610000000000002</v>
      </c>
      <c r="DC3">
        <f>ROUND((ROUND(AT3*AG3,2)*ROUND(((1.15*1.2)*0.3),7)),6)</f>
        <v>5.7959999999999998E-2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8.02</v>
      </c>
      <c r="DH3">
        <f>ROUND(ROUND(AG3*AK3,2)*CX3,2)</f>
        <v>3.13</v>
      </c>
      <c r="DI3">
        <f>ROUND(ROUND(AH3,2)*CX3,2)</f>
        <v>0</v>
      </c>
      <c r="DJ3">
        <f>DG3</f>
        <v>8.02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79109174</v>
      </c>
      <c r="C4">
        <v>79109296</v>
      </c>
      <c r="D4">
        <v>60726853</v>
      </c>
      <c r="E4">
        <v>1</v>
      </c>
      <c r="F4">
        <v>1</v>
      </c>
      <c r="G4">
        <v>1</v>
      </c>
      <c r="H4">
        <v>2</v>
      </c>
      <c r="I4" t="s">
        <v>201</v>
      </c>
      <c r="J4" t="s">
        <v>202</v>
      </c>
      <c r="K4" t="s">
        <v>203</v>
      </c>
      <c r="L4">
        <v>1367</v>
      </c>
      <c r="N4">
        <v>1011</v>
      </c>
      <c r="O4" t="s">
        <v>200</v>
      </c>
      <c r="P4" t="s">
        <v>200</v>
      </c>
      <c r="Q4">
        <v>1</v>
      </c>
      <c r="W4">
        <v>0</v>
      </c>
      <c r="X4">
        <v>509054691</v>
      </c>
      <c r="Y4">
        <f>(AT4*ROUND(((1.15*1.2)*0.3),7))</f>
        <v>4.1399999999999996E-3</v>
      </c>
      <c r="AA4">
        <v>0</v>
      </c>
      <c r="AB4">
        <v>1103.27</v>
      </c>
      <c r="AC4">
        <v>649.83000000000004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16.79</v>
      </c>
      <c r="AK4">
        <v>56.02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0.01</v>
      </c>
      <c r="AU4" t="s">
        <v>22</v>
      </c>
      <c r="AV4">
        <v>0</v>
      </c>
      <c r="AW4">
        <v>2</v>
      </c>
      <c r="AX4">
        <v>79109306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4.1399999999999996E-3</v>
      </c>
      <c r="CY4">
        <f>AB4</f>
        <v>1103.27</v>
      </c>
      <c r="CZ4">
        <f>AF4</f>
        <v>65.709999999999994</v>
      </c>
      <c r="DA4">
        <f>AJ4</f>
        <v>16.79</v>
      </c>
      <c r="DB4">
        <f>ROUND((ROUND(AT4*CZ4,2)*ROUND(((1.15*1.2)*0.3),7)),6)</f>
        <v>0.27323999999999998</v>
      </c>
      <c r="DC4">
        <f>ROUND((ROUND(AT4*AG4,2)*ROUND(((1.15*1.2)*0.3),7)),6)</f>
        <v>4.9680000000000002E-2</v>
      </c>
      <c r="DD4" t="s">
        <v>3</v>
      </c>
      <c r="DE4" t="s">
        <v>3</v>
      </c>
      <c r="DF4">
        <f>ROUND(ROUND(AE4,2)*CX4,2)</f>
        <v>0</v>
      </c>
      <c r="DG4">
        <f>ROUND(ROUND(AF4*AJ4,2)*CX4,2)</f>
        <v>4.57</v>
      </c>
      <c r="DH4">
        <f>ROUND(ROUND(AG4*AK4,2)*CX4,2)</f>
        <v>2.69</v>
      </c>
      <c r="DI4">
        <f>ROUND(ROUND(AH4,2)*CX4,2)</f>
        <v>0</v>
      </c>
      <c r="DJ4">
        <f>DG4</f>
        <v>4.57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79109174</v>
      </c>
      <c r="C5">
        <v>79109296</v>
      </c>
      <c r="D5">
        <v>60578772</v>
      </c>
      <c r="E5">
        <v>1</v>
      </c>
      <c r="F5">
        <v>1</v>
      </c>
      <c r="G5">
        <v>1</v>
      </c>
      <c r="H5">
        <v>3</v>
      </c>
      <c r="I5" t="s">
        <v>204</v>
      </c>
      <c r="J5" t="s">
        <v>205</v>
      </c>
      <c r="K5" t="s">
        <v>206</v>
      </c>
      <c r="L5">
        <v>1348</v>
      </c>
      <c r="N5">
        <v>1009</v>
      </c>
      <c r="O5" t="s">
        <v>207</v>
      </c>
      <c r="P5" t="s">
        <v>207</v>
      </c>
      <c r="Q5">
        <v>1000</v>
      </c>
      <c r="W5">
        <v>0</v>
      </c>
      <c r="X5">
        <v>-116031132</v>
      </c>
      <c r="Y5">
        <f>(AT5*ROUND(0,7))</f>
        <v>0</v>
      </c>
      <c r="AA5">
        <v>118209.3</v>
      </c>
      <c r="AB5">
        <v>0</v>
      </c>
      <c r="AC5">
        <v>0</v>
      </c>
      <c r="AD5">
        <v>0</v>
      </c>
      <c r="AE5">
        <v>12430</v>
      </c>
      <c r="AF5">
        <v>0</v>
      </c>
      <c r="AG5">
        <v>0</v>
      </c>
      <c r="AH5">
        <v>0</v>
      </c>
      <c r="AI5">
        <v>9.51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3.0000000000000001E-5</v>
      </c>
      <c r="AU5" t="s">
        <v>208</v>
      </c>
      <c r="AV5">
        <v>0</v>
      </c>
      <c r="AW5">
        <v>2</v>
      </c>
      <c r="AX5">
        <v>79109307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0</v>
      </c>
      <c r="CY5">
        <f>AA5</f>
        <v>118209.3</v>
      </c>
      <c r="CZ5">
        <f>AE5</f>
        <v>12430</v>
      </c>
      <c r="DA5">
        <f>AI5</f>
        <v>9.51</v>
      </c>
      <c r="DB5">
        <f>ROUND((ROUND(AT5*CZ5,2)*ROUND(0,7)),6)</f>
        <v>0</v>
      </c>
      <c r="DC5">
        <f>ROUND((ROUND(AT5*AG5,2)*ROUND(0,7)),6)</f>
        <v>0</v>
      </c>
      <c r="DD5" t="s">
        <v>3</v>
      </c>
      <c r="DE5" t="s">
        <v>3</v>
      </c>
      <c r="DF5">
        <f>ROUND(ROUND(AE5*AI5,2)*CX5,2)</f>
        <v>0</v>
      </c>
      <c r="DG5">
        <f>ROUND(ROUND(AF5,2)*CX5,2)</f>
        <v>0</v>
      </c>
      <c r="DH5">
        <f>ROUND(ROUND(AG5,2)*CX5,2)</f>
        <v>0</v>
      </c>
      <c r="DI5">
        <f>ROUND(ROUND(AH5,2)*CX5,2)</f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79109174</v>
      </c>
      <c r="C6">
        <v>79109296</v>
      </c>
      <c r="D6">
        <v>60568913</v>
      </c>
      <c r="E6">
        <v>70</v>
      </c>
      <c r="F6">
        <v>1</v>
      </c>
      <c r="G6">
        <v>1</v>
      </c>
      <c r="H6">
        <v>3</v>
      </c>
      <c r="I6" t="s">
        <v>209</v>
      </c>
      <c r="J6" t="s">
        <v>3</v>
      </c>
      <c r="K6" t="s">
        <v>210</v>
      </c>
      <c r="L6">
        <v>1374</v>
      </c>
      <c r="N6">
        <v>1013</v>
      </c>
      <c r="O6" t="s">
        <v>211</v>
      </c>
      <c r="P6" t="s">
        <v>211</v>
      </c>
      <c r="Q6">
        <v>1</v>
      </c>
      <c r="W6">
        <v>0</v>
      </c>
      <c r="X6">
        <v>-1731369543</v>
      </c>
      <c r="Y6">
        <f>(AT6*ROUND(0,7))</f>
        <v>0</v>
      </c>
      <c r="AA6">
        <v>9.51</v>
      </c>
      <c r="AB6">
        <v>0</v>
      </c>
      <c r="AC6">
        <v>0</v>
      </c>
      <c r="AD6">
        <v>0</v>
      </c>
      <c r="AE6">
        <v>1</v>
      </c>
      <c r="AF6">
        <v>0</v>
      </c>
      <c r="AG6">
        <v>0</v>
      </c>
      <c r="AH6">
        <v>0</v>
      </c>
      <c r="AI6">
        <v>9.51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0.14000000000000001</v>
      </c>
      <c r="AU6" t="s">
        <v>208</v>
      </c>
      <c r="AV6">
        <v>0</v>
      </c>
      <c r="AW6">
        <v>2</v>
      </c>
      <c r="AX6">
        <v>79109308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0</v>
      </c>
      <c r="CY6">
        <f>AA6</f>
        <v>9.51</v>
      </c>
      <c r="CZ6">
        <f>AE6</f>
        <v>1</v>
      </c>
      <c r="DA6">
        <f>AI6</f>
        <v>9.51</v>
      </c>
      <c r="DB6">
        <f>ROUND((ROUND(AT6*CZ6,2)*ROUND(0,7)),6)</f>
        <v>0</v>
      </c>
      <c r="DC6">
        <f>ROUND((ROUND(AT6*AG6,2)*ROUND(0,7)),6)</f>
        <v>0</v>
      </c>
      <c r="DD6" t="s">
        <v>3</v>
      </c>
      <c r="DE6" t="s">
        <v>3</v>
      </c>
      <c r="DF6">
        <f>ROUND(ROUND(AE6*AI6,2)*CX6,2)</f>
        <v>0</v>
      </c>
      <c r="DG6">
        <f>ROUND(ROUND(AF6,2)*CX6,2)</f>
        <v>0</v>
      </c>
      <c r="DH6">
        <f>ROUND(ROUND(AG6,2)*CX6,2)</f>
        <v>0</v>
      </c>
      <c r="DI6">
        <f>ROUND(ROUND(AH6,2)*CX6,2)</f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79109174</v>
      </c>
      <c r="C7">
        <v>79109309</v>
      </c>
      <c r="D7">
        <v>60564042</v>
      </c>
      <c r="E7">
        <v>70</v>
      </c>
      <c r="F7">
        <v>1</v>
      </c>
      <c r="G7">
        <v>1</v>
      </c>
      <c r="H7">
        <v>1</v>
      </c>
      <c r="I7" t="s">
        <v>192</v>
      </c>
      <c r="J7" t="s">
        <v>3</v>
      </c>
      <c r="K7" t="s">
        <v>193</v>
      </c>
      <c r="L7">
        <v>1191</v>
      </c>
      <c r="N7">
        <v>1013</v>
      </c>
      <c r="O7" t="s">
        <v>194</v>
      </c>
      <c r="P7" t="s">
        <v>194</v>
      </c>
      <c r="Q7">
        <v>1</v>
      </c>
      <c r="W7">
        <v>0</v>
      </c>
      <c r="X7">
        <v>-1936699058</v>
      </c>
      <c r="Y7">
        <f>(AT7*ROUND((((1.2*0.3)*1.15)*1.05),7))</f>
        <v>0.895482</v>
      </c>
      <c r="AA7">
        <v>0</v>
      </c>
      <c r="AB7">
        <v>0</v>
      </c>
      <c r="AC7">
        <v>0</v>
      </c>
      <c r="AD7">
        <v>555.72</v>
      </c>
      <c r="AE7">
        <v>0</v>
      </c>
      <c r="AF7">
        <v>0</v>
      </c>
      <c r="AG7">
        <v>0</v>
      </c>
      <c r="AH7">
        <v>9.92</v>
      </c>
      <c r="AI7">
        <v>1</v>
      </c>
      <c r="AJ7">
        <v>1</v>
      </c>
      <c r="AK7">
        <v>1</v>
      </c>
      <c r="AL7">
        <v>56.02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2.06</v>
      </c>
      <c r="AU7" t="s">
        <v>35</v>
      </c>
      <c r="AV7">
        <v>1</v>
      </c>
      <c r="AW7">
        <v>2</v>
      </c>
      <c r="AX7">
        <v>79109320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ROUND(AT7*Source!I29*AH7*AL7,2)</f>
        <v>1144.78</v>
      </c>
      <c r="CV7">
        <f>ROUND(Y7*Source!I29,7)</f>
        <v>0.895482</v>
      </c>
      <c r="CW7">
        <v>0</v>
      </c>
      <c r="CX7">
        <f>ROUND(Y7*Source!I29,7)</f>
        <v>0.895482</v>
      </c>
      <c r="CY7">
        <f>AD7</f>
        <v>555.72</v>
      </c>
      <c r="CZ7">
        <f>AH7</f>
        <v>9.92</v>
      </c>
      <c r="DA7">
        <f>AL7</f>
        <v>56.02</v>
      </c>
      <c r="DB7">
        <f>ROUND((ROUND(AT7*CZ7,2)*ROUND((((1.2*0.3)*1.15)*1.05),7)),6)</f>
        <v>8.8852679999999999</v>
      </c>
      <c r="DC7">
        <f>ROUND((ROUND(AT7*AG7,2)*ROUND((((1.2*0.3)*1.15)*1.05),7)),6)</f>
        <v>0</v>
      </c>
      <c r="DD7" t="s">
        <v>3</v>
      </c>
      <c r="DE7" t="s">
        <v>3</v>
      </c>
      <c r="DF7">
        <f>ROUND(ROUND(AE7,2)*CX7,2)</f>
        <v>0</v>
      </c>
      <c r="DG7">
        <f>ROUND(ROUND(AF7,2)*CX7,2)</f>
        <v>0</v>
      </c>
      <c r="DH7">
        <f>ROUND(ROUND(AG7,2)*CX7,2)</f>
        <v>0</v>
      </c>
      <c r="DI7">
        <f>ROUND(ROUND(AH7*AL7,2)*CX7,2)</f>
        <v>497.64</v>
      </c>
      <c r="DJ7">
        <f>DI7</f>
        <v>497.64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79109174</v>
      </c>
      <c r="C8">
        <v>79109309</v>
      </c>
      <c r="D8">
        <v>60564180</v>
      </c>
      <c r="E8">
        <v>70</v>
      </c>
      <c r="F8">
        <v>1</v>
      </c>
      <c r="G8">
        <v>1</v>
      </c>
      <c r="H8">
        <v>1</v>
      </c>
      <c r="I8" t="s">
        <v>195</v>
      </c>
      <c r="J8" t="s">
        <v>3</v>
      </c>
      <c r="K8" t="s">
        <v>196</v>
      </c>
      <c r="L8">
        <v>1191</v>
      </c>
      <c r="N8">
        <v>1013</v>
      </c>
      <c r="O8" t="s">
        <v>194</v>
      </c>
      <c r="P8" t="s">
        <v>194</v>
      </c>
      <c r="Q8">
        <v>1</v>
      </c>
      <c r="W8">
        <v>0</v>
      </c>
      <c r="X8">
        <v>-1417349443</v>
      </c>
      <c r="Y8">
        <f>(AT8*ROUND(((1.2*0.3)*1.15),7))</f>
        <v>7.4519999999999989E-2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56.02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0.18</v>
      </c>
      <c r="AU8" t="s">
        <v>34</v>
      </c>
      <c r="AV8">
        <v>2</v>
      </c>
      <c r="AW8">
        <v>2</v>
      </c>
      <c r="AX8">
        <v>79109321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ROUND(Y8*Source!I29,7)</f>
        <v>7.4520000000000003E-2</v>
      </c>
      <c r="CY8">
        <f>AD8</f>
        <v>0</v>
      </c>
      <c r="CZ8">
        <f>AH8</f>
        <v>0</v>
      </c>
      <c r="DA8">
        <f>AL8</f>
        <v>1</v>
      </c>
      <c r="DB8">
        <f>ROUND((ROUND(AT8*CZ8,2)*ROUND(((1.2*0.3)*1.15),7)),6)</f>
        <v>0</v>
      </c>
      <c r="DC8">
        <f>ROUND((ROUND(AT8*AG8,2)*ROUND(((1.2*0.3)*1.15),7)),6)</f>
        <v>0</v>
      </c>
      <c r="DD8" t="s">
        <v>3</v>
      </c>
      <c r="DE8" t="s">
        <v>3</v>
      </c>
      <c r="DF8">
        <f>ROUND(ROUND(AE8,2)*CX8,2)</f>
        <v>0</v>
      </c>
      <c r="DG8">
        <f>ROUND(ROUND(AF8,2)*CX8,2)</f>
        <v>0</v>
      </c>
      <c r="DH8">
        <f>ROUND(ROUND(AG8*AK8,2)*CX8,2)</f>
        <v>0</v>
      </c>
      <c r="DI8">
        <f t="shared" ref="DI8:DI16" si="0">ROUND(ROUND(AH8,2)*CX8,2)</f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79109174</v>
      </c>
      <c r="C9">
        <v>79109309</v>
      </c>
      <c r="D9">
        <v>60725923</v>
      </c>
      <c r="E9">
        <v>1</v>
      </c>
      <c r="F9">
        <v>1</v>
      </c>
      <c r="G9">
        <v>1</v>
      </c>
      <c r="H9">
        <v>2</v>
      </c>
      <c r="I9" t="s">
        <v>197</v>
      </c>
      <c r="J9" t="s">
        <v>198</v>
      </c>
      <c r="K9" t="s">
        <v>199</v>
      </c>
      <c r="L9">
        <v>1367</v>
      </c>
      <c r="N9">
        <v>1011</v>
      </c>
      <c r="O9" t="s">
        <v>200</v>
      </c>
      <c r="P9" t="s">
        <v>200</v>
      </c>
      <c r="Q9">
        <v>1</v>
      </c>
      <c r="W9">
        <v>0</v>
      </c>
      <c r="X9">
        <v>-430484415</v>
      </c>
      <c r="Y9">
        <f>(AT9*ROUND(((1.2*0.3)*1.15),7))</f>
        <v>3.7259999999999995E-2</v>
      </c>
      <c r="AA9">
        <v>0</v>
      </c>
      <c r="AB9">
        <v>1937.57</v>
      </c>
      <c r="AC9">
        <v>756.27</v>
      </c>
      <c r="AD9">
        <v>0</v>
      </c>
      <c r="AE9">
        <v>0</v>
      </c>
      <c r="AF9">
        <v>115.4</v>
      </c>
      <c r="AG9">
        <v>13.5</v>
      </c>
      <c r="AH9">
        <v>0</v>
      </c>
      <c r="AI9">
        <v>1</v>
      </c>
      <c r="AJ9">
        <v>16.79</v>
      </c>
      <c r="AK9">
        <v>56.02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0.09</v>
      </c>
      <c r="AU9" t="s">
        <v>34</v>
      </c>
      <c r="AV9">
        <v>0</v>
      </c>
      <c r="AW9">
        <v>2</v>
      </c>
      <c r="AX9">
        <v>79109322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ROUND(Y9*Source!I29*DO9,7)</f>
        <v>0</v>
      </c>
      <c r="CX9">
        <f>ROUND(Y9*Source!I29,7)</f>
        <v>3.7260000000000001E-2</v>
      </c>
      <c r="CY9">
        <f>AB9</f>
        <v>1937.57</v>
      </c>
      <c r="CZ9">
        <f>AF9</f>
        <v>115.4</v>
      </c>
      <c r="DA9">
        <f>AJ9</f>
        <v>16.79</v>
      </c>
      <c r="DB9">
        <f>ROUND((ROUND(AT9*CZ9,2)*ROUND(((1.2*0.3)*1.15),7)),6)</f>
        <v>4.3014599999999996</v>
      </c>
      <c r="DC9">
        <f>ROUND((ROUND(AT9*AG9,2)*ROUND(((1.2*0.3)*1.15),7)),6)</f>
        <v>0.50507999999999997</v>
      </c>
      <c r="DD9" t="s">
        <v>3</v>
      </c>
      <c r="DE9" t="s">
        <v>3</v>
      </c>
      <c r="DF9">
        <f>ROUND(ROUND(AE9,2)*CX9,2)</f>
        <v>0</v>
      </c>
      <c r="DG9">
        <f>ROUND(ROUND(AF9*AJ9,2)*CX9,2)</f>
        <v>72.19</v>
      </c>
      <c r="DH9">
        <f>ROUND(ROUND(AG9*AK9,2)*CX9,2)</f>
        <v>28.18</v>
      </c>
      <c r="DI9">
        <f t="shared" si="0"/>
        <v>0</v>
      </c>
      <c r="DJ9">
        <f>DG9</f>
        <v>72.19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79109174</v>
      </c>
      <c r="C10">
        <v>79109309</v>
      </c>
      <c r="D10">
        <v>60726853</v>
      </c>
      <c r="E10">
        <v>1</v>
      </c>
      <c r="F10">
        <v>1</v>
      </c>
      <c r="G10">
        <v>1</v>
      </c>
      <c r="H10">
        <v>2</v>
      </c>
      <c r="I10" t="s">
        <v>201</v>
      </c>
      <c r="J10" t="s">
        <v>202</v>
      </c>
      <c r="K10" t="s">
        <v>203</v>
      </c>
      <c r="L10">
        <v>1367</v>
      </c>
      <c r="N10">
        <v>1011</v>
      </c>
      <c r="O10" t="s">
        <v>200</v>
      </c>
      <c r="P10" t="s">
        <v>200</v>
      </c>
      <c r="Q10">
        <v>1</v>
      </c>
      <c r="W10">
        <v>0</v>
      </c>
      <c r="X10">
        <v>509054691</v>
      </c>
      <c r="Y10">
        <f>(AT10*ROUND(((1.2*0.3)*1.15),7))</f>
        <v>3.7259999999999995E-2</v>
      </c>
      <c r="AA10">
        <v>0</v>
      </c>
      <c r="AB10">
        <v>1103.27</v>
      </c>
      <c r="AC10">
        <v>649.83000000000004</v>
      </c>
      <c r="AD10">
        <v>0</v>
      </c>
      <c r="AE10">
        <v>0</v>
      </c>
      <c r="AF10">
        <v>65.709999999999994</v>
      </c>
      <c r="AG10">
        <v>11.6</v>
      </c>
      <c r="AH10">
        <v>0</v>
      </c>
      <c r="AI10">
        <v>1</v>
      </c>
      <c r="AJ10">
        <v>16.79</v>
      </c>
      <c r="AK10">
        <v>56.02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0.09</v>
      </c>
      <c r="AU10" t="s">
        <v>34</v>
      </c>
      <c r="AV10">
        <v>0</v>
      </c>
      <c r="AW10">
        <v>2</v>
      </c>
      <c r="AX10">
        <v>79109323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ROUND(Y10*Source!I29*DO10,7)</f>
        <v>0</v>
      </c>
      <c r="CX10">
        <f>ROUND(Y10*Source!I29,7)</f>
        <v>3.7260000000000001E-2</v>
      </c>
      <c r="CY10">
        <f>AB10</f>
        <v>1103.27</v>
      </c>
      <c r="CZ10">
        <f>AF10</f>
        <v>65.709999999999994</v>
      </c>
      <c r="DA10">
        <f>AJ10</f>
        <v>16.79</v>
      </c>
      <c r="DB10">
        <f>ROUND((ROUND(AT10*CZ10,2)*ROUND(((1.2*0.3)*1.15),7)),6)</f>
        <v>2.4467400000000001</v>
      </c>
      <c r="DC10">
        <f>ROUND((ROUND(AT10*AG10,2)*ROUND(((1.2*0.3)*1.15),7)),6)</f>
        <v>0.43056</v>
      </c>
      <c r="DD10" t="s">
        <v>3</v>
      </c>
      <c r="DE10" t="s">
        <v>3</v>
      </c>
      <c r="DF10">
        <f>ROUND(ROUND(AE10,2)*CX10,2)</f>
        <v>0</v>
      </c>
      <c r="DG10">
        <f>ROUND(ROUND(AF10*AJ10,2)*CX10,2)</f>
        <v>41.11</v>
      </c>
      <c r="DH10">
        <f>ROUND(ROUND(AG10*AK10,2)*CX10,2)</f>
        <v>24.21</v>
      </c>
      <c r="DI10">
        <f t="shared" si="0"/>
        <v>0</v>
      </c>
      <c r="DJ10">
        <f>DG10</f>
        <v>41.11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79109174</v>
      </c>
      <c r="C11">
        <v>79109309</v>
      </c>
      <c r="D11">
        <v>60727065</v>
      </c>
      <c r="E11">
        <v>1</v>
      </c>
      <c r="F11">
        <v>1</v>
      </c>
      <c r="G11">
        <v>1</v>
      </c>
      <c r="H11">
        <v>2</v>
      </c>
      <c r="I11" t="s">
        <v>212</v>
      </c>
      <c r="J11" t="s">
        <v>213</v>
      </c>
      <c r="K11" t="s">
        <v>214</v>
      </c>
      <c r="L11">
        <v>1367</v>
      </c>
      <c r="N11">
        <v>1011</v>
      </c>
      <c r="O11" t="s">
        <v>200</v>
      </c>
      <c r="P11" t="s">
        <v>200</v>
      </c>
      <c r="Q11">
        <v>1</v>
      </c>
      <c r="W11">
        <v>0</v>
      </c>
      <c r="X11">
        <v>829370094</v>
      </c>
      <c r="Y11">
        <f>(AT11*ROUND(((1.2*0.3)*1.15),7))</f>
        <v>0.27323999999999998</v>
      </c>
      <c r="AA11">
        <v>0</v>
      </c>
      <c r="AB11">
        <v>136</v>
      </c>
      <c r="AC11">
        <v>0</v>
      </c>
      <c r="AD11">
        <v>0</v>
      </c>
      <c r="AE11">
        <v>0</v>
      </c>
      <c r="AF11">
        <v>8.1</v>
      </c>
      <c r="AG11">
        <v>0</v>
      </c>
      <c r="AH11">
        <v>0</v>
      </c>
      <c r="AI11">
        <v>1</v>
      </c>
      <c r="AJ11">
        <v>16.79</v>
      </c>
      <c r="AK11">
        <v>56.02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0.66</v>
      </c>
      <c r="AU11" t="s">
        <v>34</v>
      </c>
      <c r="AV11">
        <v>0</v>
      </c>
      <c r="AW11">
        <v>2</v>
      </c>
      <c r="AX11">
        <v>79109324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ROUND(Y11*Source!I29*DO11,7)</f>
        <v>0</v>
      </c>
      <c r="CX11">
        <f>ROUND(Y11*Source!I29,7)</f>
        <v>0.27323999999999998</v>
      </c>
      <c r="CY11">
        <f>AB11</f>
        <v>136</v>
      </c>
      <c r="CZ11">
        <f>AF11</f>
        <v>8.1</v>
      </c>
      <c r="DA11">
        <f>AJ11</f>
        <v>16.79</v>
      </c>
      <c r="DB11">
        <f>ROUND((ROUND(AT11*CZ11,2)*ROUND(((1.2*0.3)*1.15),7)),6)</f>
        <v>2.2149000000000001</v>
      </c>
      <c r="DC11">
        <f>ROUND((ROUND(AT11*AG11,2)*ROUND(((1.2*0.3)*1.15),7)),6)</f>
        <v>0</v>
      </c>
      <c r="DD11" t="s">
        <v>3</v>
      </c>
      <c r="DE11" t="s">
        <v>3</v>
      </c>
      <c r="DF11">
        <f>ROUND(ROUND(AE11,2)*CX11,2)</f>
        <v>0</v>
      </c>
      <c r="DG11">
        <f>ROUND(ROUND(AF11*AJ11,2)*CX11,2)</f>
        <v>37.159999999999997</v>
      </c>
      <c r="DH11">
        <f>ROUND(ROUND(AG11*AK11,2)*CX11,2)</f>
        <v>0</v>
      </c>
      <c r="DI11">
        <f t="shared" si="0"/>
        <v>0</v>
      </c>
      <c r="DJ11">
        <f>DG11</f>
        <v>37.159999999999997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79109174</v>
      </c>
      <c r="C12">
        <v>79109309</v>
      </c>
      <c r="D12">
        <v>60577565</v>
      </c>
      <c r="E12">
        <v>1</v>
      </c>
      <c r="F12">
        <v>1</v>
      </c>
      <c r="G12">
        <v>1</v>
      </c>
      <c r="H12">
        <v>3</v>
      </c>
      <c r="I12" t="s">
        <v>215</v>
      </c>
      <c r="J12" t="s">
        <v>216</v>
      </c>
      <c r="K12" t="s">
        <v>217</v>
      </c>
      <c r="L12">
        <v>1346</v>
      </c>
      <c r="N12">
        <v>1009</v>
      </c>
      <c r="O12" t="s">
        <v>218</v>
      </c>
      <c r="P12" t="s">
        <v>218</v>
      </c>
      <c r="Q12">
        <v>1</v>
      </c>
      <c r="W12">
        <v>0</v>
      </c>
      <c r="X12">
        <v>397095127</v>
      </c>
      <c r="Y12">
        <f>(AT12*ROUND(0,7))</f>
        <v>0</v>
      </c>
      <c r="AA12">
        <v>100.52</v>
      </c>
      <c r="AB12">
        <v>0</v>
      </c>
      <c r="AC12">
        <v>0</v>
      </c>
      <c r="AD12">
        <v>0</v>
      </c>
      <c r="AE12">
        <v>10.57</v>
      </c>
      <c r="AF12">
        <v>0</v>
      </c>
      <c r="AG12">
        <v>0</v>
      </c>
      <c r="AH12">
        <v>0</v>
      </c>
      <c r="AI12">
        <v>9.51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0.15</v>
      </c>
      <c r="AU12" t="s">
        <v>208</v>
      </c>
      <c r="AV12">
        <v>0</v>
      </c>
      <c r="AW12">
        <v>2</v>
      </c>
      <c r="AX12">
        <v>79109325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ROUND(Y12*Source!I29,7)</f>
        <v>0</v>
      </c>
      <c r="CY12">
        <f>AA12</f>
        <v>100.52</v>
      </c>
      <c r="CZ12">
        <f>AE12</f>
        <v>10.57</v>
      </c>
      <c r="DA12">
        <f>AI12</f>
        <v>9.51</v>
      </c>
      <c r="DB12">
        <f>ROUND((ROUND(AT12*CZ12,2)*ROUND(0,7)),6)</f>
        <v>0</v>
      </c>
      <c r="DC12">
        <f>ROUND((ROUND(AT12*AG12,2)*ROUND(0,7)),6)</f>
        <v>0</v>
      </c>
      <c r="DD12" t="s">
        <v>3</v>
      </c>
      <c r="DE12" t="s">
        <v>3</v>
      </c>
      <c r="DF12">
        <f>ROUND(ROUND(AE12*AI12,2)*CX12,2)</f>
        <v>0</v>
      </c>
      <c r="DG12">
        <f t="shared" ref="DG12:DG18" si="1">ROUND(ROUND(AF12,2)*CX12,2)</f>
        <v>0</v>
      </c>
      <c r="DH12">
        <f t="shared" ref="DH12:DH17" si="2">ROUND(ROUND(AG12,2)*CX12,2)</f>
        <v>0</v>
      </c>
      <c r="DI12">
        <f t="shared" si="0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79109174</v>
      </c>
      <c r="C13">
        <v>79109309</v>
      </c>
      <c r="D13">
        <v>60578763</v>
      </c>
      <c r="E13">
        <v>1</v>
      </c>
      <c r="F13">
        <v>1</v>
      </c>
      <c r="G13">
        <v>1</v>
      </c>
      <c r="H13">
        <v>3</v>
      </c>
      <c r="I13" t="s">
        <v>219</v>
      </c>
      <c r="J13" t="s">
        <v>220</v>
      </c>
      <c r="K13" t="s">
        <v>221</v>
      </c>
      <c r="L13">
        <v>1346</v>
      </c>
      <c r="N13">
        <v>1009</v>
      </c>
      <c r="O13" t="s">
        <v>218</v>
      </c>
      <c r="P13" t="s">
        <v>218</v>
      </c>
      <c r="Q13">
        <v>1</v>
      </c>
      <c r="W13">
        <v>0</v>
      </c>
      <c r="X13">
        <v>-1864341761</v>
      </c>
      <c r="Y13">
        <f>(AT13*ROUND(0,7))</f>
        <v>0</v>
      </c>
      <c r="AA13">
        <v>85.97</v>
      </c>
      <c r="AB13">
        <v>0</v>
      </c>
      <c r="AC13">
        <v>0</v>
      </c>
      <c r="AD13">
        <v>0</v>
      </c>
      <c r="AE13">
        <v>9.0399999999999991</v>
      </c>
      <c r="AF13">
        <v>0</v>
      </c>
      <c r="AG13">
        <v>0</v>
      </c>
      <c r="AH13">
        <v>0</v>
      </c>
      <c r="AI13">
        <v>9.51</v>
      </c>
      <c r="AJ13">
        <v>1</v>
      </c>
      <c r="AK13">
        <v>1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0.17</v>
      </c>
      <c r="AU13" t="s">
        <v>208</v>
      </c>
      <c r="AV13">
        <v>0</v>
      </c>
      <c r="AW13">
        <v>2</v>
      </c>
      <c r="AX13">
        <v>79109326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ROUND(Y13*Source!I29,7)</f>
        <v>0</v>
      </c>
      <c r="CY13">
        <f>AA13</f>
        <v>85.97</v>
      </c>
      <c r="CZ13">
        <f>AE13</f>
        <v>9.0399999999999991</v>
      </c>
      <c r="DA13">
        <f>AI13</f>
        <v>9.51</v>
      </c>
      <c r="DB13">
        <f>ROUND((ROUND(AT13*CZ13,2)*ROUND(0,7)),6)</f>
        <v>0</v>
      </c>
      <c r="DC13">
        <f>ROUND((ROUND(AT13*AG13,2)*ROUND(0,7)),6)</f>
        <v>0</v>
      </c>
      <c r="DD13" t="s">
        <v>3</v>
      </c>
      <c r="DE13" t="s">
        <v>3</v>
      </c>
      <c r="DF13">
        <f>ROUND(ROUND(AE13*AI13,2)*CX13,2)</f>
        <v>0</v>
      </c>
      <c r="DG13">
        <f t="shared" si="1"/>
        <v>0</v>
      </c>
      <c r="DH13">
        <f t="shared" si="2"/>
        <v>0</v>
      </c>
      <c r="DI13">
        <f t="shared" si="0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79109174</v>
      </c>
      <c r="C14">
        <v>79109309</v>
      </c>
      <c r="D14">
        <v>60593424</v>
      </c>
      <c r="E14">
        <v>1</v>
      </c>
      <c r="F14">
        <v>1</v>
      </c>
      <c r="G14">
        <v>1</v>
      </c>
      <c r="H14">
        <v>3</v>
      </c>
      <c r="I14" t="s">
        <v>222</v>
      </c>
      <c r="J14" t="s">
        <v>223</v>
      </c>
      <c r="K14" t="s">
        <v>224</v>
      </c>
      <c r="L14">
        <v>1348</v>
      </c>
      <c r="N14">
        <v>1009</v>
      </c>
      <c r="O14" t="s">
        <v>207</v>
      </c>
      <c r="P14" t="s">
        <v>207</v>
      </c>
      <c r="Q14">
        <v>1000</v>
      </c>
      <c r="W14">
        <v>0</v>
      </c>
      <c r="X14">
        <v>931010954</v>
      </c>
      <c r="Y14">
        <f>(AT14*ROUND(0,7))</f>
        <v>0</v>
      </c>
      <c r="AA14">
        <v>109365</v>
      </c>
      <c r="AB14">
        <v>0</v>
      </c>
      <c r="AC14">
        <v>0</v>
      </c>
      <c r="AD14">
        <v>0</v>
      </c>
      <c r="AE14">
        <v>11500</v>
      </c>
      <c r="AF14">
        <v>0</v>
      </c>
      <c r="AG14">
        <v>0</v>
      </c>
      <c r="AH14">
        <v>0</v>
      </c>
      <c r="AI14">
        <v>9.51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1.4999999999999999E-2</v>
      </c>
      <c r="AU14" t="s">
        <v>208</v>
      </c>
      <c r="AV14">
        <v>0</v>
      </c>
      <c r="AW14">
        <v>2</v>
      </c>
      <c r="AX14">
        <v>79109327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ROUND(Y14*Source!I29,7)</f>
        <v>0</v>
      </c>
      <c r="CY14">
        <f>AA14</f>
        <v>109365</v>
      </c>
      <c r="CZ14">
        <f>AE14</f>
        <v>11500</v>
      </c>
      <c r="DA14">
        <f>AI14</f>
        <v>9.51</v>
      </c>
      <c r="DB14">
        <f>ROUND((ROUND(AT14*CZ14,2)*ROUND(0,7)),6)</f>
        <v>0</v>
      </c>
      <c r="DC14">
        <f>ROUND((ROUND(AT14*AG14,2)*ROUND(0,7)),6)</f>
        <v>0</v>
      </c>
      <c r="DD14" t="s">
        <v>3</v>
      </c>
      <c r="DE14" t="s">
        <v>3</v>
      </c>
      <c r="DF14">
        <f>ROUND(ROUND(AE14*AI14,2)*CX14,2)</f>
        <v>0</v>
      </c>
      <c r="DG14">
        <f t="shared" si="1"/>
        <v>0</v>
      </c>
      <c r="DH14">
        <f t="shared" si="2"/>
        <v>0</v>
      </c>
      <c r="DI14">
        <f t="shared" si="0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79109174</v>
      </c>
      <c r="C15">
        <v>79109309</v>
      </c>
      <c r="D15">
        <v>60607935</v>
      </c>
      <c r="E15">
        <v>1</v>
      </c>
      <c r="F15">
        <v>1</v>
      </c>
      <c r="G15">
        <v>1</v>
      </c>
      <c r="H15">
        <v>3</v>
      </c>
      <c r="I15" t="s">
        <v>225</v>
      </c>
      <c r="J15" t="s">
        <v>226</v>
      </c>
      <c r="K15" t="s">
        <v>227</v>
      </c>
      <c r="L15">
        <v>1346</v>
      </c>
      <c r="N15">
        <v>1009</v>
      </c>
      <c r="O15" t="s">
        <v>218</v>
      </c>
      <c r="P15" t="s">
        <v>218</v>
      </c>
      <c r="Q15">
        <v>1</v>
      </c>
      <c r="W15">
        <v>0</v>
      </c>
      <c r="X15">
        <v>-211331552</v>
      </c>
      <c r="Y15">
        <f>(AT15*ROUND(0,7))</f>
        <v>0</v>
      </c>
      <c r="AA15">
        <v>271.99</v>
      </c>
      <c r="AB15">
        <v>0</v>
      </c>
      <c r="AC15">
        <v>0</v>
      </c>
      <c r="AD15">
        <v>0</v>
      </c>
      <c r="AE15">
        <v>28.6</v>
      </c>
      <c r="AF15">
        <v>0</v>
      </c>
      <c r="AG15">
        <v>0</v>
      </c>
      <c r="AH15">
        <v>0</v>
      </c>
      <c r="AI15">
        <v>9.51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0.03</v>
      </c>
      <c r="AU15" t="s">
        <v>208</v>
      </c>
      <c r="AV15">
        <v>0</v>
      </c>
      <c r="AW15">
        <v>2</v>
      </c>
      <c r="AX15">
        <v>79109328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ROUND(Y15*Source!I29,7)</f>
        <v>0</v>
      </c>
      <c r="CY15">
        <f>AA15</f>
        <v>271.99</v>
      </c>
      <c r="CZ15">
        <f>AE15</f>
        <v>28.6</v>
      </c>
      <c r="DA15">
        <f>AI15</f>
        <v>9.51</v>
      </c>
      <c r="DB15">
        <f>ROUND((ROUND(AT15*CZ15,2)*ROUND(0,7)),6)</f>
        <v>0</v>
      </c>
      <c r="DC15">
        <f>ROUND((ROUND(AT15*AG15,2)*ROUND(0,7)),6)</f>
        <v>0</v>
      </c>
      <c r="DD15" t="s">
        <v>3</v>
      </c>
      <c r="DE15" t="s">
        <v>3</v>
      </c>
      <c r="DF15">
        <f>ROUND(ROUND(AE15*AI15,2)*CX15,2)</f>
        <v>0</v>
      </c>
      <c r="DG15">
        <f t="shared" si="1"/>
        <v>0</v>
      </c>
      <c r="DH15">
        <f t="shared" si="2"/>
        <v>0</v>
      </c>
      <c r="DI15">
        <f t="shared" si="0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79109174</v>
      </c>
      <c r="C16">
        <v>79109309</v>
      </c>
      <c r="D16">
        <v>60568913</v>
      </c>
      <c r="E16">
        <v>70</v>
      </c>
      <c r="F16">
        <v>1</v>
      </c>
      <c r="G16">
        <v>1</v>
      </c>
      <c r="H16">
        <v>3</v>
      </c>
      <c r="I16" t="s">
        <v>209</v>
      </c>
      <c r="J16" t="s">
        <v>3</v>
      </c>
      <c r="K16" t="s">
        <v>210</v>
      </c>
      <c r="L16">
        <v>1374</v>
      </c>
      <c r="N16">
        <v>1013</v>
      </c>
      <c r="O16" t="s">
        <v>211</v>
      </c>
      <c r="P16" t="s">
        <v>211</v>
      </c>
      <c r="Q16">
        <v>1</v>
      </c>
      <c r="W16">
        <v>0</v>
      </c>
      <c r="X16">
        <v>-1731369543</v>
      </c>
      <c r="Y16">
        <f>(AT16*ROUND(0,7))</f>
        <v>0</v>
      </c>
      <c r="AA16">
        <v>9.51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9.51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0.41</v>
      </c>
      <c r="AU16" t="s">
        <v>208</v>
      </c>
      <c r="AV16">
        <v>0</v>
      </c>
      <c r="AW16">
        <v>2</v>
      </c>
      <c r="AX16">
        <v>79109329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ROUND(Y16*Source!I29,7)</f>
        <v>0</v>
      </c>
      <c r="CY16">
        <f>AA16</f>
        <v>9.51</v>
      </c>
      <c r="CZ16">
        <f>AE16</f>
        <v>1</v>
      </c>
      <c r="DA16">
        <f>AI16</f>
        <v>9.51</v>
      </c>
      <c r="DB16">
        <f>ROUND((ROUND(AT16*CZ16,2)*ROUND(0,7)),6)</f>
        <v>0</v>
      </c>
      <c r="DC16">
        <f>ROUND((ROUND(AT16*AG16,2)*ROUND(0,7)),6)</f>
        <v>0</v>
      </c>
      <c r="DD16" t="s">
        <v>3</v>
      </c>
      <c r="DE16" t="s">
        <v>3</v>
      </c>
      <c r="DF16">
        <f>ROUND(ROUND(AE16*AI16,2)*CX16,2)</f>
        <v>0</v>
      </c>
      <c r="DG16">
        <f t="shared" si="1"/>
        <v>0</v>
      </c>
      <c r="DH16">
        <f t="shared" si="2"/>
        <v>0</v>
      </c>
      <c r="DI16">
        <f t="shared" si="0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ROW(Source!A30)</f>
        <v>30</v>
      </c>
      <c r="B17">
        <v>79109174</v>
      </c>
      <c r="C17">
        <v>79109330</v>
      </c>
      <c r="D17">
        <v>60564042</v>
      </c>
      <c r="E17">
        <v>70</v>
      </c>
      <c r="F17">
        <v>1</v>
      </c>
      <c r="G17">
        <v>1</v>
      </c>
      <c r="H17">
        <v>1</v>
      </c>
      <c r="I17" t="s">
        <v>192</v>
      </c>
      <c r="J17" t="s">
        <v>3</v>
      </c>
      <c r="K17" t="s">
        <v>193</v>
      </c>
      <c r="L17">
        <v>1191</v>
      </c>
      <c r="N17">
        <v>1013</v>
      </c>
      <c r="O17" t="s">
        <v>194</v>
      </c>
      <c r="P17" t="s">
        <v>194</v>
      </c>
      <c r="Q17">
        <v>1</v>
      </c>
      <c r="W17">
        <v>0</v>
      </c>
      <c r="X17">
        <v>-1936699058</v>
      </c>
      <c r="Y17">
        <f t="shared" ref="Y17:Y23" si="3">(AT17*ROUND(((1.15*1.2)*0.3),7))</f>
        <v>0.85283999999999993</v>
      </c>
      <c r="AA17">
        <v>0</v>
      </c>
      <c r="AB17">
        <v>0</v>
      </c>
      <c r="AC17">
        <v>0</v>
      </c>
      <c r="AD17">
        <v>555.72</v>
      </c>
      <c r="AE17">
        <v>0</v>
      </c>
      <c r="AF17">
        <v>0</v>
      </c>
      <c r="AG17">
        <v>0</v>
      </c>
      <c r="AH17">
        <v>9.92</v>
      </c>
      <c r="AI17">
        <v>1</v>
      </c>
      <c r="AJ17">
        <v>1</v>
      </c>
      <c r="AK17">
        <v>1</v>
      </c>
      <c r="AL17">
        <v>56.02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2.06</v>
      </c>
      <c r="AU17" t="s">
        <v>22</v>
      </c>
      <c r="AV17">
        <v>1</v>
      </c>
      <c r="AW17">
        <v>2</v>
      </c>
      <c r="AX17">
        <v>79109342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ROUND(AT17*Source!I30*AH17*AL17,2)</f>
        <v>1144.78</v>
      </c>
      <c r="CV17">
        <f>ROUND(Y17*Source!I30,7)</f>
        <v>0.85284000000000004</v>
      </c>
      <c r="CW17">
        <v>0</v>
      </c>
      <c r="CX17">
        <f>ROUND(Y17*Source!I30,7)</f>
        <v>0.85284000000000004</v>
      </c>
      <c r="CY17">
        <f>AD17</f>
        <v>555.72</v>
      </c>
      <c r="CZ17">
        <f>AH17</f>
        <v>9.92</v>
      </c>
      <c r="DA17">
        <f>AL17</f>
        <v>56.02</v>
      </c>
      <c r="DB17">
        <f t="shared" ref="DB17:DB23" si="4">ROUND((ROUND(AT17*CZ17,2)*ROUND(((1.15*1.2)*0.3),7)),6)</f>
        <v>8.4621600000000008</v>
      </c>
      <c r="DC17">
        <f t="shared" ref="DC17:DC23" si="5">ROUND((ROUND(AT17*AG17,2)*ROUND(((1.15*1.2)*0.3),7)),6)</f>
        <v>0</v>
      </c>
      <c r="DD17" t="s">
        <v>3</v>
      </c>
      <c r="DE17" t="s">
        <v>3</v>
      </c>
      <c r="DF17">
        <f t="shared" ref="DF17:DF23" si="6">ROUND(ROUND(AE17,2)*CX17,2)</f>
        <v>0</v>
      </c>
      <c r="DG17">
        <f t="shared" si="1"/>
        <v>0</v>
      </c>
      <c r="DH17">
        <f t="shared" si="2"/>
        <v>0</v>
      </c>
      <c r="DI17">
        <f>ROUND(ROUND(AH17*AL17,2)*CX17,2)</f>
        <v>473.94</v>
      </c>
      <c r="DJ17">
        <f>DI17</f>
        <v>473.94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ROW(Source!A30)</f>
        <v>30</v>
      </c>
      <c r="B18">
        <v>79109174</v>
      </c>
      <c r="C18">
        <v>79109330</v>
      </c>
      <c r="D18">
        <v>60564180</v>
      </c>
      <c r="E18">
        <v>70</v>
      </c>
      <c r="F18">
        <v>1</v>
      </c>
      <c r="G18">
        <v>1</v>
      </c>
      <c r="H18">
        <v>1</v>
      </c>
      <c r="I18" t="s">
        <v>195</v>
      </c>
      <c r="J18" t="s">
        <v>3</v>
      </c>
      <c r="K18" t="s">
        <v>196</v>
      </c>
      <c r="L18">
        <v>1191</v>
      </c>
      <c r="N18">
        <v>1013</v>
      </c>
      <c r="O18" t="s">
        <v>194</v>
      </c>
      <c r="P18" t="s">
        <v>194</v>
      </c>
      <c r="Q18">
        <v>1</v>
      </c>
      <c r="W18">
        <v>0</v>
      </c>
      <c r="X18">
        <v>-1417349443</v>
      </c>
      <c r="Y18">
        <f t="shared" si="3"/>
        <v>0.12833999999999998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56.02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0.31</v>
      </c>
      <c r="AU18" t="s">
        <v>22</v>
      </c>
      <c r="AV18">
        <v>2</v>
      </c>
      <c r="AW18">
        <v>2</v>
      </c>
      <c r="AX18">
        <v>79109343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ROUND(Y18*Source!I30,7)</f>
        <v>0.12834000000000001</v>
      </c>
      <c r="CY18">
        <f>AD18</f>
        <v>0</v>
      </c>
      <c r="CZ18">
        <f>AH18</f>
        <v>0</v>
      </c>
      <c r="DA18">
        <f>AL18</f>
        <v>1</v>
      </c>
      <c r="DB18">
        <f t="shared" si="4"/>
        <v>0</v>
      </c>
      <c r="DC18">
        <f t="shared" si="5"/>
        <v>0</v>
      </c>
      <c r="DD18" t="s">
        <v>3</v>
      </c>
      <c r="DE18" t="s">
        <v>3</v>
      </c>
      <c r="DF18">
        <f t="shared" si="6"/>
        <v>0</v>
      </c>
      <c r="DG18">
        <f t="shared" si="1"/>
        <v>0</v>
      </c>
      <c r="DH18">
        <f t="shared" ref="DH18:DH23" si="7">ROUND(ROUND(AG18*AK18,2)*CX18,2)</f>
        <v>0</v>
      </c>
      <c r="DI18">
        <f t="shared" ref="DI18:DI27" si="8">ROUND(ROUND(AH18,2)*CX18,2)</f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ROW(Source!A30)</f>
        <v>30</v>
      </c>
      <c r="B19">
        <v>79109174</v>
      </c>
      <c r="C19">
        <v>79109330</v>
      </c>
      <c r="D19">
        <v>60725801</v>
      </c>
      <c r="E19">
        <v>1</v>
      </c>
      <c r="F19">
        <v>1</v>
      </c>
      <c r="G19">
        <v>1</v>
      </c>
      <c r="H19">
        <v>2</v>
      </c>
      <c r="I19" t="s">
        <v>228</v>
      </c>
      <c r="J19" t="s">
        <v>229</v>
      </c>
      <c r="K19" t="s">
        <v>230</v>
      </c>
      <c r="L19">
        <v>1367</v>
      </c>
      <c r="N19">
        <v>1011</v>
      </c>
      <c r="O19" t="s">
        <v>200</v>
      </c>
      <c r="P19" t="s">
        <v>200</v>
      </c>
      <c r="Q19">
        <v>1</v>
      </c>
      <c r="W19">
        <v>0</v>
      </c>
      <c r="X19">
        <v>333826566</v>
      </c>
      <c r="Y19">
        <f t="shared" si="3"/>
        <v>7.8659999999999994E-2</v>
      </c>
      <c r="AA19">
        <v>0</v>
      </c>
      <c r="AB19">
        <v>50.2</v>
      </c>
      <c r="AC19">
        <v>0</v>
      </c>
      <c r="AD19">
        <v>0</v>
      </c>
      <c r="AE19">
        <v>0</v>
      </c>
      <c r="AF19">
        <v>2.99</v>
      </c>
      <c r="AG19">
        <v>0</v>
      </c>
      <c r="AH19">
        <v>0</v>
      </c>
      <c r="AI19">
        <v>1</v>
      </c>
      <c r="AJ19">
        <v>16.79</v>
      </c>
      <c r="AK19">
        <v>56.02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0.19</v>
      </c>
      <c r="AU19" t="s">
        <v>22</v>
      </c>
      <c r="AV19">
        <v>0</v>
      </c>
      <c r="AW19">
        <v>2</v>
      </c>
      <c r="AX19">
        <v>79109344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ROUND(Y19*Source!I30*DO19,7)</f>
        <v>0</v>
      </c>
      <c r="CX19">
        <f>ROUND(Y19*Source!I30,7)</f>
        <v>7.8659999999999994E-2</v>
      </c>
      <c r="CY19">
        <f>AB19</f>
        <v>50.2</v>
      </c>
      <c r="CZ19">
        <f>AF19</f>
        <v>2.99</v>
      </c>
      <c r="DA19">
        <f>AJ19</f>
        <v>16.79</v>
      </c>
      <c r="DB19">
        <f t="shared" si="4"/>
        <v>0.23598</v>
      </c>
      <c r="DC19">
        <f t="shared" si="5"/>
        <v>0</v>
      </c>
      <c r="DD19" t="s">
        <v>3</v>
      </c>
      <c r="DE19" t="s">
        <v>3</v>
      </c>
      <c r="DF19">
        <f t="shared" si="6"/>
        <v>0</v>
      </c>
      <c r="DG19">
        <f>ROUND(ROUND(AF19*AJ19,2)*CX19,2)</f>
        <v>3.95</v>
      </c>
      <c r="DH19">
        <f t="shared" si="7"/>
        <v>0</v>
      </c>
      <c r="DI19">
        <f t="shared" si="8"/>
        <v>0</v>
      </c>
      <c r="DJ19">
        <f>DG19</f>
        <v>3.95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ROW(Source!A30)</f>
        <v>30</v>
      </c>
      <c r="B20">
        <v>79109174</v>
      </c>
      <c r="C20">
        <v>79109330</v>
      </c>
      <c r="D20">
        <v>60725923</v>
      </c>
      <c r="E20">
        <v>1</v>
      </c>
      <c r="F20">
        <v>1</v>
      </c>
      <c r="G20">
        <v>1</v>
      </c>
      <c r="H20">
        <v>2</v>
      </c>
      <c r="I20" t="s">
        <v>197</v>
      </c>
      <c r="J20" t="s">
        <v>198</v>
      </c>
      <c r="K20" t="s">
        <v>199</v>
      </c>
      <c r="L20">
        <v>1367</v>
      </c>
      <c r="N20">
        <v>1011</v>
      </c>
      <c r="O20" t="s">
        <v>200</v>
      </c>
      <c r="P20" t="s">
        <v>200</v>
      </c>
      <c r="Q20">
        <v>1</v>
      </c>
      <c r="W20">
        <v>0</v>
      </c>
      <c r="X20">
        <v>-430484415</v>
      </c>
      <c r="Y20">
        <f t="shared" si="3"/>
        <v>2.4839999999999997E-2</v>
      </c>
      <c r="AA20">
        <v>0</v>
      </c>
      <c r="AB20">
        <v>1937.57</v>
      </c>
      <c r="AC20">
        <v>756.27</v>
      </c>
      <c r="AD20">
        <v>0</v>
      </c>
      <c r="AE20">
        <v>0</v>
      </c>
      <c r="AF20">
        <v>115.4</v>
      </c>
      <c r="AG20">
        <v>13.5</v>
      </c>
      <c r="AH20">
        <v>0</v>
      </c>
      <c r="AI20">
        <v>1</v>
      </c>
      <c r="AJ20">
        <v>16.79</v>
      </c>
      <c r="AK20">
        <v>56.02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0.06</v>
      </c>
      <c r="AU20" t="s">
        <v>22</v>
      </c>
      <c r="AV20">
        <v>0</v>
      </c>
      <c r="AW20">
        <v>2</v>
      </c>
      <c r="AX20">
        <v>79109345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ROUND(Y20*Source!I30*DO20,7)</f>
        <v>0</v>
      </c>
      <c r="CX20">
        <f>ROUND(Y20*Source!I30,7)</f>
        <v>2.4840000000000001E-2</v>
      </c>
      <c r="CY20">
        <f>AB20</f>
        <v>1937.57</v>
      </c>
      <c r="CZ20">
        <f>AF20</f>
        <v>115.4</v>
      </c>
      <c r="DA20">
        <f>AJ20</f>
        <v>16.79</v>
      </c>
      <c r="DB20">
        <f t="shared" si="4"/>
        <v>2.8648799999999999</v>
      </c>
      <c r="DC20">
        <f t="shared" si="5"/>
        <v>0.33534000000000003</v>
      </c>
      <c r="DD20" t="s">
        <v>3</v>
      </c>
      <c r="DE20" t="s">
        <v>3</v>
      </c>
      <c r="DF20">
        <f t="shared" si="6"/>
        <v>0</v>
      </c>
      <c r="DG20">
        <f>ROUND(ROUND(AF20*AJ20,2)*CX20,2)</f>
        <v>48.13</v>
      </c>
      <c r="DH20">
        <f t="shared" si="7"/>
        <v>18.79</v>
      </c>
      <c r="DI20">
        <f t="shared" si="8"/>
        <v>0</v>
      </c>
      <c r="DJ20">
        <f>DG20</f>
        <v>48.13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ROW(Source!A30)</f>
        <v>30</v>
      </c>
      <c r="B21">
        <v>79109174</v>
      </c>
      <c r="C21">
        <v>79109330</v>
      </c>
      <c r="D21">
        <v>60726853</v>
      </c>
      <c r="E21">
        <v>1</v>
      </c>
      <c r="F21">
        <v>1</v>
      </c>
      <c r="G21">
        <v>1</v>
      </c>
      <c r="H21">
        <v>2</v>
      </c>
      <c r="I21" t="s">
        <v>201</v>
      </c>
      <c r="J21" t="s">
        <v>202</v>
      </c>
      <c r="K21" t="s">
        <v>203</v>
      </c>
      <c r="L21">
        <v>1367</v>
      </c>
      <c r="N21">
        <v>1011</v>
      </c>
      <c r="O21" t="s">
        <v>200</v>
      </c>
      <c r="P21" t="s">
        <v>200</v>
      </c>
      <c r="Q21">
        <v>1</v>
      </c>
      <c r="W21">
        <v>0</v>
      </c>
      <c r="X21">
        <v>509054691</v>
      </c>
      <c r="Y21">
        <f t="shared" si="3"/>
        <v>2.4839999999999997E-2</v>
      </c>
      <c r="AA21">
        <v>0</v>
      </c>
      <c r="AB21">
        <v>1103.27</v>
      </c>
      <c r="AC21">
        <v>649.83000000000004</v>
      </c>
      <c r="AD21">
        <v>0</v>
      </c>
      <c r="AE21">
        <v>0</v>
      </c>
      <c r="AF21">
        <v>65.709999999999994</v>
      </c>
      <c r="AG21">
        <v>11.6</v>
      </c>
      <c r="AH21">
        <v>0</v>
      </c>
      <c r="AI21">
        <v>1</v>
      </c>
      <c r="AJ21">
        <v>16.79</v>
      </c>
      <c r="AK21">
        <v>56.02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0.06</v>
      </c>
      <c r="AU21" t="s">
        <v>22</v>
      </c>
      <c r="AV21">
        <v>0</v>
      </c>
      <c r="AW21">
        <v>2</v>
      </c>
      <c r="AX21">
        <v>79109346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ROUND(Y21*Source!I30*DO21,7)</f>
        <v>0</v>
      </c>
      <c r="CX21">
        <f>ROUND(Y21*Source!I30,7)</f>
        <v>2.4840000000000001E-2</v>
      </c>
      <c r="CY21">
        <f>AB21</f>
        <v>1103.27</v>
      </c>
      <c r="CZ21">
        <f>AF21</f>
        <v>65.709999999999994</v>
      </c>
      <c r="DA21">
        <f>AJ21</f>
        <v>16.79</v>
      </c>
      <c r="DB21">
        <f t="shared" si="4"/>
        <v>1.6311599999999999</v>
      </c>
      <c r="DC21">
        <f t="shared" si="5"/>
        <v>0.2898</v>
      </c>
      <c r="DD21" t="s">
        <v>3</v>
      </c>
      <c r="DE21" t="s">
        <v>3</v>
      </c>
      <c r="DF21">
        <f t="shared" si="6"/>
        <v>0</v>
      </c>
      <c r="DG21">
        <f>ROUND(ROUND(AF21*AJ21,2)*CX21,2)</f>
        <v>27.41</v>
      </c>
      <c r="DH21">
        <f t="shared" si="7"/>
        <v>16.14</v>
      </c>
      <c r="DI21">
        <f t="shared" si="8"/>
        <v>0</v>
      </c>
      <c r="DJ21">
        <f>DG21</f>
        <v>27.41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ROW(Source!A30)</f>
        <v>30</v>
      </c>
      <c r="B22">
        <v>79109174</v>
      </c>
      <c r="C22">
        <v>79109330</v>
      </c>
      <c r="D22">
        <v>60727065</v>
      </c>
      <c r="E22">
        <v>1</v>
      </c>
      <c r="F22">
        <v>1</v>
      </c>
      <c r="G22">
        <v>1</v>
      </c>
      <c r="H22">
        <v>2</v>
      </c>
      <c r="I22" t="s">
        <v>212</v>
      </c>
      <c r="J22" t="s">
        <v>213</v>
      </c>
      <c r="K22" t="s">
        <v>214</v>
      </c>
      <c r="L22">
        <v>1367</v>
      </c>
      <c r="N22">
        <v>1011</v>
      </c>
      <c r="O22" t="s">
        <v>200</v>
      </c>
      <c r="P22" t="s">
        <v>200</v>
      </c>
      <c r="Q22">
        <v>1</v>
      </c>
      <c r="W22">
        <v>0</v>
      </c>
      <c r="X22">
        <v>829370094</v>
      </c>
      <c r="Y22">
        <f t="shared" si="3"/>
        <v>0.25253999999999999</v>
      </c>
      <c r="AA22">
        <v>0</v>
      </c>
      <c r="AB22">
        <v>136</v>
      </c>
      <c r="AC22">
        <v>0</v>
      </c>
      <c r="AD22">
        <v>0</v>
      </c>
      <c r="AE22">
        <v>0</v>
      </c>
      <c r="AF22">
        <v>8.1</v>
      </c>
      <c r="AG22">
        <v>0</v>
      </c>
      <c r="AH22">
        <v>0</v>
      </c>
      <c r="AI22">
        <v>1</v>
      </c>
      <c r="AJ22">
        <v>16.79</v>
      </c>
      <c r="AK22">
        <v>56.02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0.61</v>
      </c>
      <c r="AU22" t="s">
        <v>22</v>
      </c>
      <c r="AV22">
        <v>0</v>
      </c>
      <c r="AW22">
        <v>2</v>
      </c>
      <c r="AX22">
        <v>79109347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ROUND(Y22*Source!I30*DO22,7)</f>
        <v>0</v>
      </c>
      <c r="CX22">
        <f>ROUND(Y22*Source!I30,7)</f>
        <v>0.25253999999999999</v>
      </c>
      <c r="CY22">
        <f>AB22</f>
        <v>136</v>
      </c>
      <c r="CZ22">
        <f>AF22</f>
        <v>8.1</v>
      </c>
      <c r="DA22">
        <f>AJ22</f>
        <v>16.79</v>
      </c>
      <c r="DB22">
        <f t="shared" si="4"/>
        <v>2.0451600000000001</v>
      </c>
      <c r="DC22">
        <f t="shared" si="5"/>
        <v>0</v>
      </c>
      <c r="DD22" t="s">
        <v>3</v>
      </c>
      <c r="DE22" t="s">
        <v>3</v>
      </c>
      <c r="DF22">
        <f t="shared" si="6"/>
        <v>0</v>
      </c>
      <c r="DG22">
        <f>ROUND(ROUND(AF22*AJ22,2)*CX22,2)</f>
        <v>34.35</v>
      </c>
      <c r="DH22">
        <f t="shared" si="7"/>
        <v>0</v>
      </c>
      <c r="DI22">
        <f t="shared" si="8"/>
        <v>0</v>
      </c>
      <c r="DJ22">
        <f>DG22</f>
        <v>34.35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ROW(Source!A30)</f>
        <v>30</v>
      </c>
      <c r="B23">
        <v>79109174</v>
      </c>
      <c r="C23">
        <v>79109330</v>
      </c>
      <c r="D23">
        <v>60727079</v>
      </c>
      <c r="E23">
        <v>1</v>
      </c>
      <c r="F23">
        <v>1</v>
      </c>
      <c r="G23">
        <v>1</v>
      </c>
      <c r="H23">
        <v>2</v>
      </c>
      <c r="I23" t="s">
        <v>231</v>
      </c>
      <c r="J23" t="s">
        <v>232</v>
      </c>
      <c r="K23" t="s">
        <v>233</v>
      </c>
      <c r="L23">
        <v>1367</v>
      </c>
      <c r="N23">
        <v>1011</v>
      </c>
      <c r="O23" t="s">
        <v>200</v>
      </c>
      <c r="P23" t="s">
        <v>200</v>
      </c>
      <c r="Q23">
        <v>1</v>
      </c>
      <c r="W23">
        <v>0</v>
      </c>
      <c r="X23">
        <v>-1111507504</v>
      </c>
      <c r="Y23">
        <f t="shared" si="3"/>
        <v>7.8659999999999994E-2</v>
      </c>
      <c r="AA23">
        <v>0</v>
      </c>
      <c r="AB23">
        <v>1511.1</v>
      </c>
      <c r="AC23">
        <v>563.55999999999995</v>
      </c>
      <c r="AD23">
        <v>0</v>
      </c>
      <c r="AE23">
        <v>0</v>
      </c>
      <c r="AF23">
        <v>90</v>
      </c>
      <c r="AG23">
        <v>10.06</v>
      </c>
      <c r="AH23">
        <v>0</v>
      </c>
      <c r="AI23">
        <v>1</v>
      </c>
      <c r="AJ23">
        <v>16.79</v>
      </c>
      <c r="AK23">
        <v>56.02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0.19</v>
      </c>
      <c r="AU23" t="s">
        <v>22</v>
      </c>
      <c r="AV23">
        <v>0</v>
      </c>
      <c r="AW23">
        <v>2</v>
      </c>
      <c r="AX23">
        <v>79109348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ROUND(Y23*Source!I30*DO23,7)</f>
        <v>0</v>
      </c>
      <c r="CX23">
        <f>ROUND(Y23*Source!I30,7)</f>
        <v>7.8659999999999994E-2</v>
      </c>
      <c r="CY23">
        <f>AB23</f>
        <v>1511.1</v>
      </c>
      <c r="CZ23">
        <f>AF23</f>
        <v>90</v>
      </c>
      <c r="DA23">
        <f>AJ23</f>
        <v>16.79</v>
      </c>
      <c r="DB23">
        <f t="shared" si="4"/>
        <v>7.0793999999999997</v>
      </c>
      <c r="DC23">
        <f t="shared" si="5"/>
        <v>0.79074</v>
      </c>
      <c r="DD23" t="s">
        <v>3</v>
      </c>
      <c r="DE23" t="s">
        <v>3</v>
      </c>
      <c r="DF23">
        <f t="shared" si="6"/>
        <v>0</v>
      </c>
      <c r="DG23">
        <f>ROUND(ROUND(AF23*AJ23,2)*CX23,2)</f>
        <v>118.86</v>
      </c>
      <c r="DH23">
        <f t="shared" si="7"/>
        <v>44.33</v>
      </c>
      <c r="DI23">
        <f t="shared" si="8"/>
        <v>0</v>
      </c>
      <c r="DJ23">
        <f>DG23</f>
        <v>118.86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ROW(Source!A30)</f>
        <v>30</v>
      </c>
      <c r="B24">
        <v>79109174</v>
      </c>
      <c r="C24">
        <v>79109330</v>
      </c>
      <c r="D24">
        <v>60577565</v>
      </c>
      <c r="E24">
        <v>1</v>
      </c>
      <c r="F24">
        <v>1</v>
      </c>
      <c r="G24">
        <v>1</v>
      </c>
      <c r="H24">
        <v>3</v>
      </c>
      <c r="I24" t="s">
        <v>215</v>
      </c>
      <c r="J24" t="s">
        <v>216</v>
      </c>
      <c r="K24" t="s">
        <v>217</v>
      </c>
      <c r="L24">
        <v>1346</v>
      </c>
      <c r="N24">
        <v>1009</v>
      </c>
      <c r="O24" t="s">
        <v>218</v>
      </c>
      <c r="P24" t="s">
        <v>218</v>
      </c>
      <c r="Q24">
        <v>1</v>
      </c>
      <c r="W24">
        <v>0</v>
      </c>
      <c r="X24">
        <v>397095127</v>
      </c>
      <c r="Y24">
        <f>(AT24*ROUND(0,7))</f>
        <v>0</v>
      </c>
      <c r="AA24">
        <v>100.52</v>
      </c>
      <c r="AB24">
        <v>0</v>
      </c>
      <c r="AC24">
        <v>0</v>
      </c>
      <c r="AD24">
        <v>0</v>
      </c>
      <c r="AE24">
        <v>10.57</v>
      </c>
      <c r="AF24">
        <v>0</v>
      </c>
      <c r="AG24">
        <v>0</v>
      </c>
      <c r="AH24">
        <v>0</v>
      </c>
      <c r="AI24">
        <v>9.51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0.1</v>
      </c>
      <c r="AU24" t="s">
        <v>208</v>
      </c>
      <c r="AV24">
        <v>0</v>
      </c>
      <c r="AW24">
        <v>2</v>
      </c>
      <c r="AX24">
        <v>79109349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ROUND(Y24*Source!I30,7)</f>
        <v>0</v>
      </c>
      <c r="CY24">
        <f>AA24</f>
        <v>100.52</v>
      </c>
      <c r="CZ24">
        <f>AE24</f>
        <v>10.57</v>
      </c>
      <c r="DA24">
        <f>AI24</f>
        <v>9.51</v>
      </c>
      <c r="DB24">
        <f>ROUND((ROUND(AT24*CZ24,2)*ROUND(0,7)),6)</f>
        <v>0</v>
      </c>
      <c r="DC24">
        <f>ROUND((ROUND(AT24*AG24,2)*ROUND(0,7)),6)</f>
        <v>0</v>
      </c>
      <c r="DD24" t="s">
        <v>3</v>
      </c>
      <c r="DE24" t="s">
        <v>3</v>
      </c>
      <c r="DF24">
        <f>ROUND(ROUND(AE24*AI24,2)*CX24,2)</f>
        <v>0</v>
      </c>
      <c r="DG24">
        <f t="shared" ref="DG24:DG29" si="9">ROUND(ROUND(AF24,2)*CX24,2)</f>
        <v>0</v>
      </c>
      <c r="DH24">
        <f>ROUND(ROUND(AG24,2)*CX24,2)</f>
        <v>0</v>
      </c>
      <c r="DI24">
        <f t="shared" si="8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ROW(Source!A30)</f>
        <v>30</v>
      </c>
      <c r="B25">
        <v>79109174</v>
      </c>
      <c r="C25">
        <v>79109330</v>
      </c>
      <c r="D25">
        <v>60578763</v>
      </c>
      <c r="E25">
        <v>1</v>
      </c>
      <c r="F25">
        <v>1</v>
      </c>
      <c r="G25">
        <v>1</v>
      </c>
      <c r="H25">
        <v>3</v>
      </c>
      <c r="I25" t="s">
        <v>219</v>
      </c>
      <c r="J25" t="s">
        <v>220</v>
      </c>
      <c r="K25" t="s">
        <v>221</v>
      </c>
      <c r="L25">
        <v>1346</v>
      </c>
      <c r="N25">
        <v>1009</v>
      </c>
      <c r="O25" t="s">
        <v>218</v>
      </c>
      <c r="P25" t="s">
        <v>218</v>
      </c>
      <c r="Q25">
        <v>1</v>
      </c>
      <c r="W25">
        <v>0</v>
      </c>
      <c r="X25">
        <v>-1864341761</v>
      </c>
      <c r="Y25">
        <f>(AT25*ROUND(0,7))</f>
        <v>0</v>
      </c>
      <c r="AA25">
        <v>85.97</v>
      </c>
      <c r="AB25">
        <v>0</v>
      </c>
      <c r="AC25">
        <v>0</v>
      </c>
      <c r="AD25">
        <v>0</v>
      </c>
      <c r="AE25">
        <v>9.0399999999999991</v>
      </c>
      <c r="AF25">
        <v>0</v>
      </c>
      <c r="AG25">
        <v>0</v>
      </c>
      <c r="AH25">
        <v>0</v>
      </c>
      <c r="AI25">
        <v>9.51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0.1</v>
      </c>
      <c r="AU25" t="s">
        <v>208</v>
      </c>
      <c r="AV25">
        <v>0</v>
      </c>
      <c r="AW25">
        <v>2</v>
      </c>
      <c r="AX25">
        <v>79109350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ROUND(Y25*Source!I30,7)</f>
        <v>0</v>
      </c>
      <c r="CY25">
        <f>AA25</f>
        <v>85.97</v>
      </c>
      <c r="CZ25">
        <f>AE25</f>
        <v>9.0399999999999991</v>
      </c>
      <c r="DA25">
        <f>AI25</f>
        <v>9.51</v>
      </c>
      <c r="DB25">
        <f>ROUND((ROUND(AT25*CZ25,2)*ROUND(0,7)),6)</f>
        <v>0</v>
      </c>
      <c r="DC25">
        <f>ROUND((ROUND(AT25*AG25,2)*ROUND(0,7)),6)</f>
        <v>0</v>
      </c>
      <c r="DD25" t="s">
        <v>3</v>
      </c>
      <c r="DE25" t="s">
        <v>3</v>
      </c>
      <c r="DF25">
        <f>ROUND(ROUND(AE25*AI25,2)*CX25,2)</f>
        <v>0</v>
      </c>
      <c r="DG25">
        <f t="shared" si="9"/>
        <v>0</v>
      </c>
      <c r="DH25">
        <f>ROUND(ROUND(AG25,2)*CX25,2)</f>
        <v>0</v>
      </c>
      <c r="DI25">
        <f t="shared" si="8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ROW(Source!A30)</f>
        <v>30</v>
      </c>
      <c r="B26">
        <v>79109174</v>
      </c>
      <c r="C26">
        <v>79109330</v>
      </c>
      <c r="D26">
        <v>60607935</v>
      </c>
      <c r="E26">
        <v>1</v>
      </c>
      <c r="F26">
        <v>1</v>
      </c>
      <c r="G26">
        <v>1</v>
      </c>
      <c r="H26">
        <v>3</v>
      </c>
      <c r="I26" t="s">
        <v>225</v>
      </c>
      <c r="J26" t="s">
        <v>226</v>
      </c>
      <c r="K26" t="s">
        <v>227</v>
      </c>
      <c r="L26">
        <v>1346</v>
      </c>
      <c r="N26">
        <v>1009</v>
      </c>
      <c r="O26" t="s">
        <v>218</v>
      </c>
      <c r="P26" t="s">
        <v>218</v>
      </c>
      <c r="Q26">
        <v>1</v>
      </c>
      <c r="W26">
        <v>0</v>
      </c>
      <c r="X26">
        <v>-211331552</v>
      </c>
      <c r="Y26">
        <f>(AT26*ROUND(0,7))</f>
        <v>0</v>
      </c>
      <c r="AA26">
        <v>271.99</v>
      </c>
      <c r="AB26">
        <v>0</v>
      </c>
      <c r="AC26">
        <v>0</v>
      </c>
      <c r="AD26">
        <v>0</v>
      </c>
      <c r="AE26">
        <v>28.6</v>
      </c>
      <c r="AF26">
        <v>0</v>
      </c>
      <c r="AG26">
        <v>0</v>
      </c>
      <c r="AH26">
        <v>0</v>
      </c>
      <c r="AI26">
        <v>9.51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0.02</v>
      </c>
      <c r="AU26" t="s">
        <v>208</v>
      </c>
      <c r="AV26">
        <v>0</v>
      </c>
      <c r="AW26">
        <v>2</v>
      </c>
      <c r="AX26">
        <v>79109351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ROUND(Y26*Source!I30,7)</f>
        <v>0</v>
      </c>
      <c r="CY26">
        <f>AA26</f>
        <v>271.99</v>
      </c>
      <c r="CZ26">
        <f>AE26</f>
        <v>28.6</v>
      </c>
      <c r="DA26">
        <f>AI26</f>
        <v>9.51</v>
      </c>
      <c r="DB26">
        <f>ROUND((ROUND(AT26*CZ26,2)*ROUND(0,7)),6)</f>
        <v>0</v>
      </c>
      <c r="DC26">
        <f>ROUND((ROUND(AT26*AG26,2)*ROUND(0,7)),6)</f>
        <v>0</v>
      </c>
      <c r="DD26" t="s">
        <v>3</v>
      </c>
      <c r="DE26" t="s">
        <v>3</v>
      </c>
      <c r="DF26">
        <f>ROUND(ROUND(AE26*AI26,2)*CX26,2)</f>
        <v>0</v>
      </c>
      <c r="DG26">
        <f t="shared" si="9"/>
        <v>0</v>
      </c>
      <c r="DH26">
        <f>ROUND(ROUND(AG26,2)*CX26,2)</f>
        <v>0</v>
      </c>
      <c r="DI26">
        <f t="shared" si="8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ROW(Source!A30)</f>
        <v>30</v>
      </c>
      <c r="B27">
        <v>79109174</v>
      </c>
      <c r="C27">
        <v>79109330</v>
      </c>
      <c r="D27">
        <v>60568913</v>
      </c>
      <c r="E27">
        <v>70</v>
      </c>
      <c r="F27">
        <v>1</v>
      </c>
      <c r="G27">
        <v>1</v>
      </c>
      <c r="H27">
        <v>3</v>
      </c>
      <c r="I27" t="s">
        <v>209</v>
      </c>
      <c r="J27" t="s">
        <v>3</v>
      </c>
      <c r="K27" t="s">
        <v>210</v>
      </c>
      <c r="L27">
        <v>1374</v>
      </c>
      <c r="N27">
        <v>1013</v>
      </c>
      <c r="O27" t="s">
        <v>211</v>
      </c>
      <c r="P27" t="s">
        <v>211</v>
      </c>
      <c r="Q27">
        <v>1</v>
      </c>
      <c r="W27">
        <v>0</v>
      </c>
      <c r="X27">
        <v>-1731369543</v>
      </c>
      <c r="Y27">
        <f>(AT27*ROUND(0,7))</f>
        <v>0</v>
      </c>
      <c r="AA27">
        <v>9.51</v>
      </c>
      <c r="AB27">
        <v>0</v>
      </c>
      <c r="AC27">
        <v>0</v>
      </c>
      <c r="AD27">
        <v>0</v>
      </c>
      <c r="AE27">
        <v>1</v>
      </c>
      <c r="AF27">
        <v>0</v>
      </c>
      <c r="AG27">
        <v>0</v>
      </c>
      <c r="AH27">
        <v>0</v>
      </c>
      <c r="AI27">
        <v>9.51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0.41</v>
      </c>
      <c r="AU27" t="s">
        <v>208</v>
      </c>
      <c r="AV27">
        <v>0</v>
      </c>
      <c r="AW27">
        <v>2</v>
      </c>
      <c r="AX27">
        <v>79109352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ROUND(Y27*Source!I30,7)</f>
        <v>0</v>
      </c>
      <c r="CY27">
        <f>AA27</f>
        <v>9.51</v>
      </c>
      <c r="CZ27">
        <f>AE27</f>
        <v>1</v>
      </c>
      <c r="DA27">
        <f>AI27</f>
        <v>9.51</v>
      </c>
      <c r="DB27">
        <f>ROUND((ROUND(AT27*CZ27,2)*ROUND(0,7)),6)</f>
        <v>0</v>
      </c>
      <c r="DC27">
        <f>ROUND((ROUND(AT27*AG27,2)*ROUND(0,7)),6)</f>
        <v>0</v>
      </c>
      <c r="DD27" t="s">
        <v>3</v>
      </c>
      <c r="DE27" t="s">
        <v>3</v>
      </c>
      <c r="DF27">
        <f>ROUND(ROUND(AE27*AI27,2)*CX27,2)</f>
        <v>0</v>
      </c>
      <c r="DG27">
        <f t="shared" si="9"/>
        <v>0</v>
      </c>
      <c r="DH27">
        <f>ROUND(ROUND(AG27,2)*CX27,2)</f>
        <v>0</v>
      </c>
      <c r="DI27">
        <f t="shared" si="8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ROW(Source!A31)</f>
        <v>31</v>
      </c>
      <c r="B28">
        <v>79109174</v>
      </c>
      <c r="C28">
        <v>79109353</v>
      </c>
      <c r="D28">
        <v>60564024</v>
      </c>
      <c r="E28">
        <v>70</v>
      </c>
      <c r="F28">
        <v>1</v>
      </c>
      <c r="G28">
        <v>1</v>
      </c>
      <c r="H28">
        <v>1</v>
      </c>
      <c r="I28" t="s">
        <v>234</v>
      </c>
      <c r="J28" t="s">
        <v>3</v>
      </c>
      <c r="K28" t="s">
        <v>235</v>
      </c>
      <c r="L28">
        <v>1191</v>
      </c>
      <c r="N28">
        <v>1013</v>
      </c>
      <c r="O28" t="s">
        <v>194</v>
      </c>
      <c r="P28" t="s">
        <v>194</v>
      </c>
      <c r="Q28">
        <v>1</v>
      </c>
      <c r="W28">
        <v>0</v>
      </c>
      <c r="X28">
        <v>-2012709214</v>
      </c>
      <c r="Y28">
        <f>(AT28*ROUND((((1.15*1.2)*0.3)*1.05),7))</f>
        <v>19.126799999999999</v>
      </c>
      <c r="AA28">
        <v>0</v>
      </c>
      <c r="AB28">
        <v>0</v>
      </c>
      <c r="AC28">
        <v>0</v>
      </c>
      <c r="AD28">
        <v>526.59</v>
      </c>
      <c r="AE28">
        <v>0</v>
      </c>
      <c r="AF28">
        <v>0</v>
      </c>
      <c r="AG28">
        <v>0</v>
      </c>
      <c r="AH28">
        <v>9.4</v>
      </c>
      <c r="AI28">
        <v>1</v>
      </c>
      <c r="AJ28">
        <v>1</v>
      </c>
      <c r="AK28">
        <v>1</v>
      </c>
      <c r="AL28">
        <v>56.02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44</v>
      </c>
      <c r="AU28" t="s">
        <v>23</v>
      </c>
      <c r="AV28">
        <v>1</v>
      </c>
      <c r="AW28">
        <v>2</v>
      </c>
      <c r="AX28">
        <v>79109364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ROUND(AT28*Source!I31*AH28*AL28,2)</f>
        <v>2780.38</v>
      </c>
      <c r="CV28">
        <f>ROUND(Y28*Source!I31,7)</f>
        <v>2.2952159999999999</v>
      </c>
      <c r="CW28">
        <v>0</v>
      </c>
      <c r="CX28">
        <f>ROUND(Y28*Source!I31,7)</f>
        <v>2.2952159999999999</v>
      </c>
      <c r="CY28">
        <f>AD28</f>
        <v>526.59</v>
      </c>
      <c r="CZ28">
        <f>AH28</f>
        <v>9.4</v>
      </c>
      <c r="DA28">
        <f>AL28</f>
        <v>56.02</v>
      </c>
      <c r="DB28">
        <f>ROUND((ROUND(AT28*CZ28,2)*ROUND((((1.15*1.2)*0.3)*1.05),7)),6)</f>
        <v>179.79192</v>
      </c>
      <c r="DC28">
        <f>ROUND((ROUND(AT28*AG28,2)*ROUND((((1.15*1.2)*0.3)*1.05),7)),6)</f>
        <v>0</v>
      </c>
      <c r="DD28" t="s">
        <v>3</v>
      </c>
      <c r="DE28" t="s">
        <v>3</v>
      </c>
      <c r="DF28">
        <f>ROUND(ROUND(AE28,2)*CX28,2)</f>
        <v>0</v>
      </c>
      <c r="DG28">
        <f t="shared" si="9"/>
        <v>0</v>
      </c>
      <c r="DH28">
        <f>ROUND(ROUND(AG28,2)*CX28,2)</f>
        <v>0</v>
      </c>
      <c r="DI28">
        <f>ROUND(ROUND(AH28*AL28,2)*CX28,2)</f>
        <v>1208.6400000000001</v>
      </c>
      <c r="DJ28">
        <f>DI28</f>
        <v>1208.6400000000001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ROW(Source!A31)</f>
        <v>31</v>
      </c>
      <c r="B29">
        <v>79109174</v>
      </c>
      <c r="C29">
        <v>79109353</v>
      </c>
      <c r="D29">
        <v>60564180</v>
      </c>
      <c r="E29">
        <v>70</v>
      </c>
      <c r="F29">
        <v>1</v>
      </c>
      <c r="G29">
        <v>1</v>
      </c>
      <c r="H29">
        <v>1</v>
      </c>
      <c r="I29" t="s">
        <v>195</v>
      </c>
      <c r="J29" t="s">
        <v>3</v>
      </c>
      <c r="K29" t="s">
        <v>196</v>
      </c>
      <c r="L29">
        <v>1191</v>
      </c>
      <c r="N29">
        <v>1013</v>
      </c>
      <c r="O29" t="s">
        <v>194</v>
      </c>
      <c r="P29" t="s">
        <v>194</v>
      </c>
      <c r="Q29">
        <v>1</v>
      </c>
      <c r="W29">
        <v>0</v>
      </c>
      <c r="X29">
        <v>-1417349443</v>
      </c>
      <c r="Y29">
        <f>(AT29*ROUND(((1.15*1.2)*0.3),7))</f>
        <v>1.1095200000000001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56.02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2.68</v>
      </c>
      <c r="AU29" t="s">
        <v>22</v>
      </c>
      <c r="AV29">
        <v>2</v>
      </c>
      <c r="AW29">
        <v>2</v>
      </c>
      <c r="AX29">
        <v>79109365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ROUND(Y29*Source!I31,7)</f>
        <v>0.13314239999999999</v>
      </c>
      <c r="CY29">
        <f>AD29</f>
        <v>0</v>
      </c>
      <c r="CZ29">
        <f>AH29</f>
        <v>0</v>
      </c>
      <c r="DA29">
        <f>AL29</f>
        <v>1</v>
      </c>
      <c r="DB29">
        <f>ROUND((ROUND(AT29*CZ29,2)*ROUND(((1.15*1.2)*0.3),7)),6)</f>
        <v>0</v>
      </c>
      <c r="DC29">
        <f>ROUND((ROUND(AT29*AG29,2)*ROUND(((1.15*1.2)*0.3),7)),6)</f>
        <v>0</v>
      </c>
      <c r="DD29" t="s">
        <v>3</v>
      </c>
      <c r="DE29" t="s">
        <v>3</v>
      </c>
      <c r="DF29">
        <f>ROUND(ROUND(AE29,2)*CX29,2)</f>
        <v>0</v>
      </c>
      <c r="DG29">
        <f t="shared" si="9"/>
        <v>0</v>
      </c>
      <c r="DH29">
        <f>ROUND(ROUND(AG29*AK29,2)*CX29,2)</f>
        <v>0</v>
      </c>
      <c r="DI29">
        <f t="shared" ref="DI29:DI37" si="10">ROUND(ROUND(AH29,2)*CX29,2)</f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ROW(Source!A31)</f>
        <v>31</v>
      </c>
      <c r="B30">
        <v>79109174</v>
      </c>
      <c r="C30">
        <v>79109353</v>
      </c>
      <c r="D30">
        <v>60725923</v>
      </c>
      <c r="E30">
        <v>1</v>
      </c>
      <c r="F30">
        <v>1</v>
      </c>
      <c r="G30">
        <v>1</v>
      </c>
      <c r="H30">
        <v>2</v>
      </c>
      <c r="I30" t="s">
        <v>197</v>
      </c>
      <c r="J30" t="s">
        <v>198</v>
      </c>
      <c r="K30" t="s">
        <v>199</v>
      </c>
      <c r="L30">
        <v>1367</v>
      </c>
      <c r="N30">
        <v>1011</v>
      </c>
      <c r="O30" t="s">
        <v>200</v>
      </c>
      <c r="P30" t="s">
        <v>200</v>
      </c>
      <c r="Q30">
        <v>1</v>
      </c>
      <c r="W30">
        <v>0</v>
      </c>
      <c r="X30">
        <v>-430484415</v>
      </c>
      <c r="Y30">
        <f>(AT30*ROUND(((1.15*1.2)*0.3),7))</f>
        <v>0.55476000000000003</v>
      </c>
      <c r="AA30">
        <v>0</v>
      </c>
      <c r="AB30">
        <v>1937.57</v>
      </c>
      <c r="AC30">
        <v>756.27</v>
      </c>
      <c r="AD30">
        <v>0</v>
      </c>
      <c r="AE30">
        <v>0</v>
      </c>
      <c r="AF30">
        <v>115.4</v>
      </c>
      <c r="AG30">
        <v>13.5</v>
      </c>
      <c r="AH30">
        <v>0</v>
      </c>
      <c r="AI30">
        <v>1</v>
      </c>
      <c r="AJ30">
        <v>16.79</v>
      </c>
      <c r="AK30">
        <v>56.02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1.34</v>
      </c>
      <c r="AU30" t="s">
        <v>22</v>
      </c>
      <c r="AV30">
        <v>0</v>
      </c>
      <c r="AW30">
        <v>2</v>
      </c>
      <c r="AX30">
        <v>79109366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ROUND(Y30*Source!I31*DO30,7)</f>
        <v>0</v>
      </c>
      <c r="CX30">
        <f>ROUND(Y30*Source!I31,7)</f>
        <v>6.6571199999999997E-2</v>
      </c>
      <c r="CY30">
        <f>AB30</f>
        <v>1937.57</v>
      </c>
      <c r="CZ30">
        <f>AF30</f>
        <v>115.4</v>
      </c>
      <c r="DA30">
        <f>AJ30</f>
        <v>16.79</v>
      </c>
      <c r="DB30">
        <f>ROUND((ROUND(AT30*CZ30,2)*ROUND(((1.15*1.2)*0.3),7)),6)</f>
        <v>64.020960000000002</v>
      </c>
      <c r="DC30">
        <f>ROUND((ROUND(AT30*AG30,2)*ROUND(((1.15*1.2)*0.3),7)),6)</f>
        <v>7.4892599999999998</v>
      </c>
      <c r="DD30" t="s">
        <v>3</v>
      </c>
      <c r="DE30" t="s">
        <v>3</v>
      </c>
      <c r="DF30">
        <f>ROUND(ROUND(AE30,2)*CX30,2)</f>
        <v>0</v>
      </c>
      <c r="DG30">
        <f>ROUND(ROUND(AF30*AJ30,2)*CX30,2)</f>
        <v>128.99</v>
      </c>
      <c r="DH30">
        <f>ROUND(ROUND(AG30*AK30,2)*CX30,2)</f>
        <v>50.35</v>
      </c>
      <c r="DI30">
        <f t="shared" si="10"/>
        <v>0</v>
      </c>
      <c r="DJ30">
        <f>DG30</f>
        <v>128.99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ROW(Source!A31)</f>
        <v>31</v>
      </c>
      <c r="B31">
        <v>79109174</v>
      </c>
      <c r="C31">
        <v>79109353</v>
      </c>
      <c r="D31">
        <v>60726853</v>
      </c>
      <c r="E31">
        <v>1</v>
      </c>
      <c r="F31">
        <v>1</v>
      </c>
      <c r="G31">
        <v>1</v>
      </c>
      <c r="H31">
        <v>2</v>
      </c>
      <c r="I31" t="s">
        <v>201</v>
      </c>
      <c r="J31" t="s">
        <v>202</v>
      </c>
      <c r="K31" t="s">
        <v>203</v>
      </c>
      <c r="L31">
        <v>1367</v>
      </c>
      <c r="N31">
        <v>1011</v>
      </c>
      <c r="O31" t="s">
        <v>200</v>
      </c>
      <c r="P31" t="s">
        <v>200</v>
      </c>
      <c r="Q31">
        <v>1</v>
      </c>
      <c r="W31">
        <v>0</v>
      </c>
      <c r="X31">
        <v>509054691</v>
      </c>
      <c r="Y31">
        <f>(AT31*ROUND(((1.15*1.2)*0.3),7))</f>
        <v>0.55476000000000003</v>
      </c>
      <c r="AA31">
        <v>0</v>
      </c>
      <c r="AB31">
        <v>1103.27</v>
      </c>
      <c r="AC31">
        <v>649.83000000000004</v>
      </c>
      <c r="AD31">
        <v>0</v>
      </c>
      <c r="AE31">
        <v>0</v>
      </c>
      <c r="AF31">
        <v>65.709999999999994</v>
      </c>
      <c r="AG31">
        <v>11.6</v>
      </c>
      <c r="AH31">
        <v>0</v>
      </c>
      <c r="AI31">
        <v>1</v>
      </c>
      <c r="AJ31">
        <v>16.79</v>
      </c>
      <c r="AK31">
        <v>56.02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1.34</v>
      </c>
      <c r="AU31" t="s">
        <v>22</v>
      </c>
      <c r="AV31">
        <v>0</v>
      </c>
      <c r="AW31">
        <v>2</v>
      </c>
      <c r="AX31">
        <v>79109367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ROUND(Y31*Source!I31*DO31,7)</f>
        <v>0</v>
      </c>
      <c r="CX31">
        <f>ROUND(Y31*Source!I31,7)</f>
        <v>6.6571199999999997E-2</v>
      </c>
      <c r="CY31">
        <f>AB31</f>
        <v>1103.27</v>
      </c>
      <c r="CZ31">
        <f>AF31</f>
        <v>65.709999999999994</v>
      </c>
      <c r="DA31">
        <f>AJ31</f>
        <v>16.79</v>
      </c>
      <c r="DB31">
        <f>ROUND((ROUND(AT31*CZ31,2)*ROUND(((1.15*1.2)*0.3),7)),6)</f>
        <v>36.4527</v>
      </c>
      <c r="DC31">
        <f>ROUND((ROUND(AT31*AG31,2)*ROUND(((1.15*1.2)*0.3),7)),6)</f>
        <v>6.4335599999999999</v>
      </c>
      <c r="DD31" t="s">
        <v>3</v>
      </c>
      <c r="DE31" t="s">
        <v>3</v>
      </c>
      <c r="DF31">
        <f>ROUND(ROUND(AE31,2)*CX31,2)</f>
        <v>0</v>
      </c>
      <c r="DG31">
        <f>ROUND(ROUND(AF31*AJ31,2)*CX31,2)</f>
        <v>73.45</v>
      </c>
      <c r="DH31">
        <f>ROUND(ROUND(AG31*AK31,2)*CX31,2)</f>
        <v>43.26</v>
      </c>
      <c r="DI31">
        <f t="shared" si="10"/>
        <v>0</v>
      </c>
      <c r="DJ31">
        <f>DG31</f>
        <v>73.45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ROW(Source!A31)</f>
        <v>31</v>
      </c>
      <c r="B32">
        <v>79109174</v>
      </c>
      <c r="C32">
        <v>79109353</v>
      </c>
      <c r="D32">
        <v>60727065</v>
      </c>
      <c r="E32">
        <v>1</v>
      </c>
      <c r="F32">
        <v>1</v>
      </c>
      <c r="G32">
        <v>1</v>
      </c>
      <c r="H32">
        <v>2</v>
      </c>
      <c r="I32" t="s">
        <v>212</v>
      </c>
      <c r="J32" t="s">
        <v>213</v>
      </c>
      <c r="K32" t="s">
        <v>214</v>
      </c>
      <c r="L32">
        <v>1367</v>
      </c>
      <c r="N32">
        <v>1011</v>
      </c>
      <c r="O32" t="s">
        <v>200</v>
      </c>
      <c r="P32" t="s">
        <v>200</v>
      </c>
      <c r="Q32">
        <v>1</v>
      </c>
      <c r="W32">
        <v>0</v>
      </c>
      <c r="X32">
        <v>829370094</v>
      </c>
      <c r="Y32">
        <f>(AT32*ROUND(((1.15*1.2)*0.3),7))</f>
        <v>2.0451600000000001</v>
      </c>
      <c r="AA32">
        <v>0</v>
      </c>
      <c r="AB32">
        <v>136</v>
      </c>
      <c r="AC32">
        <v>0</v>
      </c>
      <c r="AD32">
        <v>0</v>
      </c>
      <c r="AE32">
        <v>0</v>
      </c>
      <c r="AF32">
        <v>8.1</v>
      </c>
      <c r="AG32">
        <v>0</v>
      </c>
      <c r="AH32">
        <v>0</v>
      </c>
      <c r="AI32">
        <v>1</v>
      </c>
      <c r="AJ32">
        <v>16.79</v>
      </c>
      <c r="AK32">
        <v>56.02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4.9400000000000004</v>
      </c>
      <c r="AU32" t="s">
        <v>22</v>
      </c>
      <c r="AV32">
        <v>0</v>
      </c>
      <c r="AW32">
        <v>2</v>
      </c>
      <c r="AX32">
        <v>79109368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ROUND(Y32*Source!I31*DO32,7)</f>
        <v>0</v>
      </c>
      <c r="CX32">
        <f>ROUND(Y32*Source!I31,7)</f>
        <v>0.2454192</v>
      </c>
      <c r="CY32">
        <f>AB32</f>
        <v>136</v>
      </c>
      <c r="CZ32">
        <f>AF32</f>
        <v>8.1</v>
      </c>
      <c r="DA32">
        <f>AJ32</f>
        <v>16.79</v>
      </c>
      <c r="DB32">
        <f>ROUND((ROUND(AT32*CZ32,2)*ROUND(((1.15*1.2)*0.3),7)),6)</f>
        <v>16.564139999999998</v>
      </c>
      <c r="DC32">
        <f>ROUND((ROUND(AT32*AG32,2)*ROUND(((1.15*1.2)*0.3),7)),6)</f>
        <v>0</v>
      </c>
      <c r="DD32" t="s">
        <v>3</v>
      </c>
      <c r="DE32" t="s">
        <v>3</v>
      </c>
      <c r="DF32">
        <f>ROUND(ROUND(AE32,2)*CX32,2)</f>
        <v>0</v>
      </c>
      <c r="DG32">
        <f>ROUND(ROUND(AF32*AJ32,2)*CX32,2)</f>
        <v>33.380000000000003</v>
      </c>
      <c r="DH32">
        <f>ROUND(ROUND(AG32*AK32,2)*CX32,2)</f>
        <v>0</v>
      </c>
      <c r="DI32">
        <f t="shared" si="10"/>
        <v>0</v>
      </c>
      <c r="DJ32">
        <f>DG32</f>
        <v>33.380000000000003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ROW(Source!A31)</f>
        <v>31</v>
      </c>
      <c r="B33">
        <v>79109174</v>
      </c>
      <c r="C33">
        <v>79109353</v>
      </c>
      <c r="D33">
        <v>60576451</v>
      </c>
      <c r="E33">
        <v>1</v>
      </c>
      <c r="F33">
        <v>1</v>
      </c>
      <c r="G33">
        <v>1</v>
      </c>
      <c r="H33">
        <v>3</v>
      </c>
      <c r="I33" t="s">
        <v>236</v>
      </c>
      <c r="J33" t="s">
        <v>237</v>
      </c>
      <c r="K33" t="s">
        <v>238</v>
      </c>
      <c r="L33">
        <v>1346</v>
      </c>
      <c r="N33">
        <v>1009</v>
      </c>
      <c r="O33" t="s">
        <v>218</v>
      </c>
      <c r="P33" t="s">
        <v>218</v>
      </c>
      <c r="Q33">
        <v>1</v>
      </c>
      <c r="W33">
        <v>0</v>
      </c>
      <c r="X33">
        <v>1247119025</v>
      </c>
      <c r="Y33">
        <f>(AT33*ROUND(0,7))</f>
        <v>0</v>
      </c>
      <c r="AA33">
        <v>452.39</v>
      </c>
      <c r="AB33">
        <v>0</v>
      </c>
      <c r="AC33">
        <v>0</v>
      </c>
      <c r="AD33">
        <v>0</v>
      </c>
      <c r="AE33">
        <v>47.57</v>
      </c>
      <c r="AF33">
        <v>0</v>
      </c>
      <c r="AG33">
        <v>0</v>
      </c>
      <c r="AH33">
        <v>0</v>
      </c>
      <c r="AI33">
        <v>9.51</v>
      </c>
      <c r="AJ33">
        <v>1</v>
      </c>
      <c r="AK33">
        <v>1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0.99</v>
      </c>
      <c r="AU33" t="s">
        <v>208</v>
      </c>
      <c r="AV33">
        <v>0</v>
      </c>
      <c r="AW33">
        <v>2</v>
      </c>
      <c r="AX33">
        <v>79109369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ROUND(Y33*Source!I31,7)</f>
        <v>0</v>
      </c>
      <c r="CY33">
        <f>AA33</f>
        <v>452.39</v>
      </c>
      <c r="CZ33">
        <f>AE33</f>
        <v>47.57</v>
      </c>
      <c r="DA33">
        <f>AI33</f>
        <v>9.51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>ROUND(ROUND(AE33*AI33,2)*CX33,2)</f>
        <v>0</v>
      </c>
      <c r="DG33">
        <f t="shared" ref="DG33:DG39" si="11">ROUND(ROUND(AF33,2)*CX33,2)</f>
        <v>0</v>
      </c>
      <c r="DH33">
        <f t="shared" ref="DH33:DH38" si="12">ROUND(ROUND(AG33,2)*CX33,2)</f>
        <v>0</v>
      </c>
      <c r="DI33">
        <f t="shared" si="10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ROW(Source!A31)</f>
        <v>31</v>
      </c>
      <c r="B34">
        <v>79109174</v>
      </c>
      <c r="C34">
        <v>79109353</v>
      </c>
      <c r="D34">
        <v>60577565</v>
      </c>
      <c r="E34">
        <v>1</v>
      </c>
      <c r="F34">
        <v>1</v>
      </c>
      <c r="G34">
        <v>1</v>
      </c>
      <c r="H34">
        <v>3</v>
      </c>
      <c r="I34" t="s">
        <v>215</v>
      </c>
      <c r="J34" t="s">
        <v>216</v>
      </c>
      <c r="K34" t="s">
        <v>217</v>
      </c>
      <c r="L34">
        <v>1346</v>
      </c>
      <c r="N34">
        <v>1009</v>
      </c>
      <c r="O34" t="s">
        <v>218</v>
      </c>
      <c r="P34" t="s">
        <v>218</v>
      </c>
      <c r="Q34">
        <v>1</v>
      </c>
      <c r="W34">
        <v>0</v>
      </c>
      <c r="X34">
        <v>397095127</v>
      </c>
      <c r="Y34">
        <f>(AT34*ROUND(0,7))</f>
        <v>0</v>
      </c>
      <c r="AA34">
        <v>100.52</v>
      </c>
      <c r="AB34">
        <v>0</v>
      </c>
      <c r="AC34">
        <v>0</v>
      </c>
      <c r="AD34">
        <v>0</v>
      </c>
      <c r="AE34">
        <v>10.57</v>
      </c>
      <c r="AF34">
        <v>0</v>
      </c>
      <c r="AG34">
        <v>0</v>
      </c>
      <c r="AH34">
        <v>0</v>
      </c>
      <c r="AI34">
        <v>9.51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3</v>
      </c>
      <c r="AU34" t="s">
        <v>208</v>
      </c>
      <c r="AV34">
        <v>0</v>
      </c>
      <c r="AW34">
        <v>2</v>
      </c>
      <c r="AX34">
        <v>79109370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ROUND(Y34*Source!I31,7)</f>
        <v>0</v>
      </c>
      <c r="CY34">
        <f>AA34</f>
        <v>100.52</v>
      </c>
      <c r="CZ34">
        <f>AE34</f>
        <v>10.57</v>
      </c>
      <c r="DA34">
        <f>AI34</f>
        <v>9.51</v>
      </c>
      <c r="DB34">
        <f>ROUND((ROUND(AT34*CZ34,2)*ROUND(0,7)),6)</f>
        <v>0</v>
      </c>
      <c r="DC34">
        <f>ROUND((ROUND(AT34*AG34,2)*ROUND(0,7)),6)</f>
        <v>0</v>
      </c>
      <c r="DD34" t="s">
        <v>3</v>
      </c>
      <c r="DE34" t="s">
        <v>3</v>
      </c>
      <c r="DF34">
        <f>ROUND(ROUND(AE34*AI34,2)*CX34,2)</f>
        <v>0</v>
      </c>
      <c r="DG34">
        <f t="shared" si="11"/>
        <v>0</v>
      </c>
      <c r="DH34">
        <f t="shared" si="12"/>
        <v>0</v>
      </c>
      <c r="DI34">
        <f t="shared" si="10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ROW(Source!A31)</f>
        <v>31</v>
      </c>
      <c r="B35">
        <v>79109174</v>
      </c>
      <c r="C35">
        <v>79109353</v>
      </c>
      <c r="D35">
        <v>60578772</v>
      </c>
      <c r="E35">
        <v>1</v>
      </c>
      <c r="F35">
        <v>1</v>
      </c>
      <c r="G35">
        <v>1</v>
      </c>
      <c r="H35">
        <v>3</v>
      </c>
      <c r="I35" t="s">
        <v>204</v>
      </c>
      <c r="J35" t="s">
        <v>205</v>
      </c>
      <c r="K35" t="s">
        <v>206</v>
      </c>
      <c r="L35">
        <v>1348</v>
      </c>
      <c r="N35">
        <v>1009</v>
      </c>
      <c r="O35" t="s">
        <v>207</v>
      </c>
      <c r="P35" t="s">
        <v>207</v>
      </c>
      <c r="Q35">
        <v>1000</v>
      </c>
      <c r="W35">
        <v>0</v>
      </c>
      <c r="X35">
        <v>-116031132</v>
      </c>
      <c r="Y35">
        <f>(AT35*ROUND(0,7))</f>
        <v>0</v>
      </c>
      <c r="AA35">
        <v>118209.3</v>
      </c>
      <c r="AB35">
        <v>0</v>
      </c>
      <c r="AC35">
        <v>0</v>
      </c>
      <c r="AD35">
        <v>0</v>
      </c>
      <c r="AE35">
        <v>12430</v>
      </c>
      <c r="AF35">
        <v>0</v>
      </c>
      <c r="AG35">
        <v>0</v>
      </c>
      <c r="AH35">
        <v>0</v>
      </c>
      <c r="AI35">
        <v>9.51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1.6000000000000001E-3</v>
      </c>
      <c r="AU35" t="s">
        <v>208</v>
      </c>
      <c r="AV35">
        <v>0</v>
      </c>
      <c r="AW35">
        <v>2</v>
      </c>
      <c r="AX35">
        <v>79109371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ROUND(Y35*Source!I31,7)</f>
        <v>0</v>
      </c>
      <c r="CY35">
        <f>AA35</f>
        <v>118209.3</v>
      </c>
      <c r="CZ35">
        <f>AE35</f>
        <v>12430</v>
      </c>
      <c r="DA35">
        <f>AI35</f>
        <v>9.51</v>
      </c>
      <c r="DB35">
        <f>ROUND((ROUND(AT35*CZ35,2)*ROUND(0,7)),6)</f>
        <v>0</v>
      </c>
      <c r="DC35">
        <f>ROUND((ROUND(AT35*AG35,2)*ROUND(0,7)),6)</f>
        <v>0</v>
      </c>
      <c r="DD35" t="s">
        <v>3</v>
      </c>
      <c r="DE35" t="s">
        <v>3</v>
      </c>
      <c r="DF35">
        <f>ROUND(ROUND(AE35*AI35,2)*CX35,2)</f>
        <v>0</v>
      </c>
      <c r="DG35">
        <f t="shared" si="11"/>
        <v>0</v>
      </c>
      <c r="DH35">
        <f t="shared" si="12"/>
        <v>0</v>
      </c>
      <c r="DI35">
        <f t="shared" si="10"/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ROW(Source!A31)</f>
        <v>31</v>
      </c>
      <c r="B36">
        <v>79109174</v>
      </c>
      <c r="C36">
        <v>79109353</v>
      </c>
      <c r="D36">
        <v>60607935</v>
      </c>
      <c r="E36">
        <v>1</v>
      </c>
      <c r="F36">
        <v>1</v>
      </c>
      <c r="G36">
        <v>1</v>
      </c>
      <c r="H36">
        <v>3</v>
      </c>
      <c r="I36" t="s">
        <v>225</v>
      </c>
      <c r="J36" t="s">
        <v>226</v>
      </c>
      <c r="K36" t="s">
        <v>227</v>
      </c>
      <c r="L36">
        <v>1346</v>
      </c>
      <c r="N36">
        <v>1009</v>
      </c>
      <c r="O36" t="s">
        <v>218</v>
      </c>
      <c r="P36" t="s">
        <v>218</v>
      </c>
      <c r="Q36">
        <v>1</v>
      </c>
      <c r="W36">
        <v>0</v>
      </c>
      <c r="X36">
        <v>-211331552</v>
      </c>
      <c r="Y36">
        <f>(AT36*ROUND(0,7))</f>
        <v>0</v>
      </c>
      <c r="AA36">
        <v>271.99</v>
      </c>
      <c r="AB36">
        <v>0</v>
      </c>
      <c r="AC36">
        <v>0</v>
      </c>
      <c r="AD36">
        <v>0</v>
      </c>
      <c r="AE36">
        <v>28.6</v>
      </c>
      <c r="AF36">
        <v>0</v>
      </c>
      <c r="AG36">
        <v>0</v>
      </c>
      <c r="AH36">
        <v>0</v>
      </c>
      <c r="AI36">
        <v>9.51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0.1</v>
      </c>
      <c r="AU36" t="s">
        <v>208</v>
      </c>
      <c r="AV36">
        <v>0</v>
      </c>
      <c r="AW36">
        <v>2</v>
      </c>
      <c r="AX36">
        <v>79109372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ROUND(Y36*Source!I31,7)</f>
        <v>0</v>
      </c>
      <c r="CY36">
        <f>AA36</f>
        <v>271.99</v>
      </c>
      <c r="CZ36">
        <f>AE36</f>
        <v>28.6</v>
      </c>
      <c r="DA36">
        <f>AI36</f>
        <v>9.51</v>
      </c>
      <c r="DB36">
        <f>ROUND((ROUND(AT36*CZ36,2)*ROUND(0,7)),6)</f>
        <v>0</v>
      </c>
      <c r="DC36">
        <f>ROUND((ROUND(AT36*AG36,2)*ROUND(0,7)),6)</f>
        <v>0</v>
      </c>
      <c r="DD36" t="s">
        <v>3</v>
      </c>
      <c r="DE36" t="s">
        <v>3</v>
      </c>
      <c r="DF36">
        <f>ROUND(ROUND(AE36*AI36,2)*CX36,2)</f>
        <v>0</v>
      </c>
      <c r="DG36">
        <f t="shared" si="11"/>
        <v>0</v>
      </c>
      <c r="DH36">
        <f t="shared" si="12"/>
        <v>0</v>
      </c>
      <c r="DI36">
        <f t="shared" si="10"/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ROW(Source!A31)</f>
        <v>31</v>
      </c>
      <c r="B37">
        <v>79109174</v>
      </c>
      <c r="C37">
        <v>79109353</v>
      </c>
      <c r="D37">
        <v>60568913</v>
      </c>
      <c r="E37">
        <v>70</v>
      </c>
      <c r="F37">
        <v>1</v>
      </c>
      <c r="G37">
        <v>1</v>
      </c>
      <c r="H37">
        <v>3</v>
      </c>
      <c r="I37" t="s">
        <v>209</v>
      </c>
      <c r="J37" t="s">
        <v>3</v>
      </c>
      <c r="K37" t="s">
        <v>210</v>
      </c>
      <c r="L37">
        <v>1374</v>
      </c>
      <c r="N37">
        <v>1013</v>
      </c>
      <c r="O37" t="s">
        <v>211</v>
      </c>
      <c r="P37" t="s">
        <v>211</v>
      </c>
      <c r="Q37">
        <v>1</v>
      </c>
      <c r="W37">
        <v>0</v>
      </c>
      <c r="X37">
        <v>-1731369543</v>
      </c>
      <c r="Y37">
        <f>(AT37*ROUND(0,7))</f>
        <v>0</v>
      </c>
      <c r="AA37">
        <v>9.51</v>
      </c>
      <c r="AB37">
        <v>0</v>
      </c>
      <c r="AC37">
        <v>0</v>
      </c>
      <c r="AD37">
        <v>0</v>
      </c>
      <c r="AE37">
        <v>1</v>
      </c>
      <c r="AF37">
        <v>0</v>
      </c>
      <c r="AG37">
        <v>0</v>
      </c>
      <c r="AH37">
        <v>0</v>
      </c>
      <c r="AI37">
        <v>9.51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8.27</v>
      </c>
      <c r="AU37" t="s">
        <v>208</v>
      </c>
      <c r="AV37">
        <v>0</v>
      </c>
      <c r="AW37">
        <v>2</v>
      </c>
      <c r="AX37">
        <v>79109373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ROUND(Y37*Source!I31,7)</f>
        <v>0</v>
      </c>
      <c r="CY37">
        <f>AA37</f>
        <v>9.51</v>
      </c>
      <c r="CZ37">
        <f>AE37</f>
        <v>1</v>
      </c>
      <c r="DA37">
        <f>AI37</f>
        <v>9.51</v>
      </c>
      <c r="DB37">
        <f>ROUND((ROUND(AT37*CZ37,2)*ROUND(0,7)),6)</f>
        <v>0</v>
      </c>
      <c r="DC37">
        <f>ROUND((ROUND(AT37*AG37,2)*ROUND(0,7)),6)</f>
        <v>0</v>
      </c>
      <c r="DD37" t="s">
        <v>3</v>
      </c>
      <c r="DE37" t="s">
        <v>3</v>
      </c>
      <c r="DF37">
        <f>ROUND(ROUND(AE37*AI37,2)*CX37,2)</f>
        <v>0</v>
      </c>
      <c r="DG37">
        <f t="shared" si="11"/>
        <v>0</v>
      </c>
      <c r="DH37">
        <f t="shared" si="12"/>
        <v>0</v>
      </c>
      <c r="DI37">
        <f t="shared" si="10"/>
        <v>0</v>
      </c>
      <c r="DJ37">
        <f>DF37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ROW(Source!A32)</f>
        <v>32</v>
      </c>
      <c r="B38">
        <v>79109174</v>
      </c>
      <c r="C38">
        <v>79109374</v>
      </c>
      <c r="D38">
        <v>60564024</v>
      </c>
      <c r="E38">
        <v>70</v>
      </c>
      <c r="F38">
        <v>1</v>
      </c>
      <c r="G38">
        <v>1</v>
      </c>
      <c r="H38">
        <v>1</v>
      </c>
      <c r="I38" t="s">
        <v>234</v>
      </c>
      <c r="J38" t="s">
        <v>3</v>
      </c>
      <c r="K38" t="s">
        <v>235</v>
      </c>
      <c r="L38">
        <v>1191</v>
      </c>
      <c r="N38">
        <v>1013</v>
      </c>
      <c r="O38" t="s">
        <v>194</v>
      </c>
      <c r="P38" t="s">
        <v>194</v>
      </c>
      <c r="Q38">
        <v>1</v>
      </c>
      <c r="W38">
        <v>0</v>
      </c>
      <c r="X38">
        <v>-2012709214</v>
      </c>
      <c r="Y38">
        <f>(AT38*ROUND(((1.15*1.2)*0.3),7))</f>
        <v>12.68496</v>
      </c>
      <c r="AA38">
        <v>0</v>
      </c>
      <c r="AB38">
        <v>0</v>
      </c>
      <c r="AC38">
        <v>0</v>
      </c>
      <c r="AD38">
        <v>526.59</v>
      </c>
      <c r="AE38">
        <v>0</v>
      </c>
      <c r="AF38">
        <v>0</v>
      </c>
      <c r="AG38">
        <v>0</v>
      </c>
      <c r="AH38">
        <v>9.4</v>
      </c>
      <c r="AI38">
        <v>1</v>
      </c>
      <c r="AJ38">
        <v>1</v>
      </c>
      <c r="AK38">
        <v>1</v>
      </c>
      <c r="AL38">
        <v>56.02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30.64</v>
      </c>
      <c r="AU38" t="s">
        <v>22</v>
      </c>
      <c r="AV38">
        <v>1</v>
      </c>
      <c r="AW38">
        <v>2</v>
      </c>
      <c r="AX38">
        <v>79109385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ROUND(AT38*Source!I32*AH38*AL38,2)</f>
        <v>484.04</v>
      </c>
      <c r="CV38">
        <f>ROUND(Y38*Source!I32,7)</f>
        <v>0.38054880000000002</v>
      </c>
      <c r="CW38">
        <v>0</v>
      </c>
      <c r="CX38">
        <f>ROUND(Y38*Source!I32,7)</f>
        <v>0.38054880000000002</v>
      </c>
      <c r="CY38">
        <f>AD38</f>
        <v>526.59</v>
      </c>
      <c r="CZ38">
        <f>AH38</f>
        <v>9.4</v>
      </c>
      <c r="DA38">
        <f>AL38</f>
        <v>56.02</v>
      </c>
      <c r="DB38">
        <f>ROUND((ROUND(AT38*CZ38,2)*ROUND(((1.15*1.2)*0.3),7)),6)</f>
        <v>119.24028</v>
      </c>
      <c r="DC38">
        <f>ROUND((ROUND(AT38*AG38,2)*ROUND(((1.15*1.2)*0.3),7)),6)</f>
        <v>0</v>
      </c>
      <c r="DD38" t="s">
        <v>3</v>
      </c>
      <c r="DE38" t="s">
        <v>3</v>
      </c>
      <c r="DF38">
        <f>ROUND(ROUND(AE38,2)*CX38,2)</f>
        <v>0</v>
      </c>
      <c r="DG38">
        <f t="shared" si="11"/>
        <v>0</v>
      </c>
      <c r="DH38">
        <f t="shared" si="12"/>
        <v>0</v>
      </c>
      <c r="DI38">
        <f>ROUND(ROUND(AH38*AL38,2)*CX38,2)</f>
        <v>200.39</v>
      </c>
      <c r="DJ38">
        <f>DI38</f>
        <v>200.39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ROW(Source!A32)</f>
        <v>32</v>
      </c>
      <c r="B39">
        <v>79109174</v>
      </c>
      <c r="C39">
        <v>79109374</v>
      </c>
      <c r="D39">
        <v>60564180</v>
      </c>
      <c r="E39">
        <v>70</v>
      </c>
      <c r="F39">
        <v>1</v>
      </c>
      <c r="G39">
        <v>1</v>
      </c>
      <c r="H39">
        <v>1</v>
      </c>
      <c r="I39" t="s">
        <v>195</v>
      </c>
      <c r="J39" t="s">
        <v>3</v>
      </c>
      <c r="K39" t="s">
        <v>196</v>
      </c>
      <c r="L39">
        <v>1191</v>
      </c>
      <c r="N39">
        <v>1013</v>
      </c>
      <c r="O39" t="s">
        <v>194</v>
      </c>
      <c r="P39" t="s">
        <v>194</v>
      </c>
      <c r="Q39">
        <v>1</v>
      </c>
      <c r="W39">
        <v>0</v>
      </c>
      <c r="X39">
        <v>-1417349443</v>
      </c>
      <c r="Y39">
        <f>(AT39*ROUND(((1.15*1.2)*0.3),7))</f>
        <v>0.13247999999999999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56.02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0.32</v>
      </c>
      <c r="AU39" t="s">
        <v>22</v>
      </c>
      <c r="AV39">
        <v>2</v>
      </c>
      <c r="AW39">
        <v>2</v>
      </c>
      <c r="AX39">
        <v>79109386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ROUND(Y39*Source!I32,7)</f>
        <v>3.9744000000000003E-3</v>
      </c>
      <c r="CY39">
        <f>AD39</f>
        <v>0</v>
      </c>
      <c r="CZ39">
        <f>AH39</f>
        <v>0</v>
      </c>
      <c r="DA39">
        <f>AL39</f>
        <v>1</v>
      </c>
      <c r="DB39">
        <f>ROUND((ROUND(AT39*CZ39,2)*ROUND(((1.15*1.2)*0.3),7)),6)</f>
        <v>0</v>
      </c>
      <c r="DC39">
        <f>ROUND((ROUND(AT39*AG39,2)*ROUND(((1.15*1.2)*0.3),7)),6)</f>
        <v>0</v>
      </c>
      <c r="DD39" t="s">
        <v>3</v>
      </c>
      <c r="DE39" t="s">
        <v>3</v>
      </c>
      <c r="DF39">
        <f>ROUND(ROUND(AE39,2)*CX39,2)</f>
        <v>0</v>
      </c>
      <c r="DG39">
        <f t="shared" si="11"/>
        <v>0</v>
      </c>
      <c r="DH39">
        <f>ROUND(ROUND(AG39*AK39,2)*CX39,2)</f>
        <v>0</v>
      </c>
      <c r="DI39">
        <f t="shared" ref="DI39:DI47" si="13">ROUND(ROUND(AH39,2)*CX39,2)</f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ROW(Source!A32)</f>
        <v>32</v>
      </c>
      <c r="B40">
        <v>79109174</v>
      </c>
      <c r="C40">
        <v>79109374</v>
      </c>
      <c r="D40">
        <v>60725923</v>
      </c>
      <c r="E40">
        <v>1</v>
      </c>
      <c r="F40">
        <v>1</v>
      </c>
      <c r="G40">
        <v>1</v>
      </c>
      <c r="H40">
        <v>2</v>
      </c>
      <c r="I40" t="s">
        <v>197</v>
      </c>
      <c r="J40" t="s">
        <v>198</v>
      </c>
      <c r="K40" t="s">
        <v>199</v>
      </c>
      <c r="L40">
        <v>1367</v>
      </c>
      <c r="N40">
        <v>1011</v>
      </c>
      <c r="O40" t="s">
        <v>200</v>
      </c>
      <c r="P40" t="s">
        <v>200</v>
      </c>
      <c r="Q40">
        <v>1</v>
      </c>
      <c r="W40">
        <v>0</v>
      </c>
      <c r="X40">
        <v>-430484415</v>
      </c>
      <c r="Y40">
        <f>(AT40*ROUND(((1.15*1.2)*0.3),7))</f>
        <v>6.6239999999999993E-2</v>
      </c>
      <c r="AA40">
        <v>0</v>
      </c>
      <c r="AB40">
        <v>1937.57</v>
      </c>
      <c r="AC40">
        <v>756.27</v>
      </c>
      <c r="AD40">
        <v>0</v>
      </c>
      <c r="AE40">
        <v>0</v>
      </c>
      <c r="AF40">
        <v>115.4</v>
      </c>
      <c r="AG40">
        <v>13.5</v>
      </c>
      <c r="AH40">
        <v>0</v>
      </c>
      <c r="AI40">
        <v>1</v>
      </c>
      <c r="AJ40">
        <v>16.79</v>
      </c>
      <c r="AK40">
        <v>56.02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0.16</v>
      </c>
      <c r="AU40" t="s">
        <v>22</v>
      </c>
      <c r="AV40">
        <v>0</v>
      </c>
      <c r="AW40">
        <v>2</v>
      </c>
      <c r="AX40">
        <v>79109387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ROUND(Y40*Source!I32*DO40,7)</f>
        <v>0</v>
      </c>
      <c r="CX40">
        <f>ROUND(Y40*Source!I32,7)</f>
        <v>1.9872000000000002E-3</v>
      </c>
      <c r="CY40">
        <f>AB40</f>
        <v>1937.57</v>
      </c>
      <c r="CZ40">
        <f>AF40</f>
        <v>115.4</v>
      </c>
      <c r="DA40">
        <f>AJ40</f>
        <v>16.79</v>
      </c>
      <c r="DB40">
        <f>ROUND((ROUND(AT40*CZ40,2)*ROUND(((1.15*1.2)*0.3),7)),6)</f>
        <v>7.6424399999999997</v>
      </c>
      <c r="DC40">
        <f>ROUND((ROUND(AT40*AG40,2)*ROUND(((1.15*1.2)*0.3),7)),6)</f>
        <v>0.89424000000000003</v>
      </c>
      <c r="DD40" t="s">
        <v>3</v>
      </c>
      <c r="DE40" t="s">
        <v>3</v>
      </c>
      <c r="DF40">
        <f>ROUND(ROUND(AE40,2)*CX40,2)</f>
        <v>0</v>
      </c>
      <c r="DG40">
        <f>ROUND(ROUND(AF40*AJ40,2)*CX40,2)</f>
        <v>3.85</v>
      </c>
      <c r="DH40">
        <f>ROUND(ROUND(AG40*AK40,2)*CX40,2)</f>
        <v>1.5</v>
      </c>
      <c r="DI40">
        <f t="shared" si="13"/>
        <v>0</v>
      </c>
      <c r="DJ40">
        <f>DG40</f>
        <v>3.85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ROW(Source!A32)</f>
        <v>32</v>
      </c>
      <c r="B41">
        <v>79109174</v>
      </c>
      <c r="C41">
        <v>79109374</v>
      </c>
      <c r="D41">
        <v>60726853</v>
      </c>
      <c r="E41">
        <v>1</v>
      </c>
      <c r="F41">
        <v>1</v>
      </c>
      <c r="G41">
        <v>1</v>
      </c>
      <c r="H41">
        <v>2</v>
      </c>
      <c r="I41" t="s">
        <v>201</v>
      </c>
      <c r="J41" t="s">
        <v>202</v>
      </c>
      <c r="K41" t="s">
        <v>203</v>
      </c>
      <c r="L41">
        <v>1367</v>
      </c>
      <c r="N41">
        <v>1011</v>
      </c>
      <c r="O41" t="s">
        <v>200</v>
      </c>
      <c r="P41" t="s">
        <v>200</v>
      </c>
      <c r="Q41">
        <v>1</v>
      </c>
      <c r="W41">
        <v>0</v>
      </c>
      <c r="X41">
        <v>509054691</v>
      </c>
      <c r="Y41">
        <f>(AT41*ROUND(((1.15*1.2)*0.3),7))</f>
        <v>6.6239999999999993E-2</v>
      </c>
      <c r="AA41">
        <v>0</v>
      </c>
      <c r="AB41">
        <v>1103.27</v>
      </c>
      <c r="AC41">
        <v>649.83000000000004</v>
      </c>
      <c r="AD41">
        <v>0</v>
      </c>
      <c r="AE41">
        <v>0</v>
      </c>
      <c r="AF41">
        <v>65.709999999999994</v>
      </c>
      <c r="AG41">
        <v>11.6</v>
      </c>
      <c r="AH41">
        <v>0</v>
      </c>
      <c r="AI41">
        <v>1</v>
      </c>
      <c r="AJ41">
        <v>16.79</v>
      </c>
      <c r="AK41">
        <v>56.02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0.16</v>
      </c>
      <c r="AU41" t="s">
        <v>22</v>
      </c>
      <c r="AV41">
        <v>0</v>
      </c>
      <c r="AW41">
        <v>2</v>
      </c>
      <c r="AX41">
        <v>79109388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ROUND(Y41*Source!I32*DO41,7)</f>
        <v>0</v>
      </c>
      <c r="CX41">
        <f>ROUND(Y41*Source!I32,7)</f>
        <v>1.9872000000000002E-3</v>
      </c>
      <c r="CY41">
        <f>AB41</f>
        <v>1103.27</v>
      </c>
      <c r="CZ41">
        <f>AF41</f>
        <v>65.709999999999994</v>
      </c>
      <c r="DA41">
        <f>AJ41</f>
        <v>16.79</v>
      </c>
      <c r="DB41">
        <f>ROUND((ROUND(AT41*CZ41,2)*ROUND(((1.15*1.2)*0.3),7)),6)</f>
        <v>4.35114</v>
      </c>
      <c r="DC41">
        <f>ROUND((ROUND(AT41*AG41,2)*ROUND(((1.15*1.2)*0.3),7)),6)</f>
        <v>0.77003999999999995</v>
      </c>
      <c r="DD41" t="s">
        <v>3</v>
      </c>
      <c r="DE41" t="s">
        <v>3</v>
      </c>
      <c r="DF41">
        <f>ROUND(ROUND(AE41,2)*CX41,2)</f>
        <v>0</v>
      </c>
      <c r="DG41">
        <f>ROUND(ROUND(AF41*AJ41,2)*CX41,2)</f>
        <v>2.19</v>
      </c>
      <c r="DH41">
        <f>ROUND(ROUND(AG41*AK41,2)*CX41,2)</f>
        <v>1.29</v>
      </c>
      <c r="DI41">
        <f t="shared" si="13"/>
        <v>0</v>
      </c>
      <c r="DJ41">
        <f>DG41</f>
        <v>2.19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ROW(Source!A32)</f>
        <v>32</v>
      </c>
      <c r="B42">
        <v>79109174</v>
      </c>
      <c r="C42">
        <v>79109374</v>
      </c>
      <c r="D42">
        <v>60727065</v>
      </c>
      <c r="E42">
        <v>1</v>
      </c>
      <c r="F42">
        <v>1</v>
      </c>
      <c r="G42">
        <v>1</v>
      </c>
      <c r="H42">
        <v>2</v>
      </c>
      <c r="I42" t="s">
        <v>212</v>
      </c>
      <c r="J42" t="s">
        <v>213</v>
      </c>
      <c r="K42" t="s">
        <v>214</v>
      </c>
      <c r="L42">
        <v>1367</v>
      </c>
      <c r="N42">
        <v>1011</v>
      </c>
      <c r="O42" t="s">
        <v>200</v>
      </c>
      <c r="P42" t="s">
        <v>200</v>
      </c>
      <c r="Q42">
        <v>1</v>
      </c>
      <c r="W42">
        <v>0</v>
      </c>
      <c r="X42">
        <v>829370094</v>
      </c>
      <c r="Y42">
        <f>(AT42*ROUND(((1.15*1.2)*0.3),7))</f>
        <v>2.0451600000000001</v>
      </c>
      <c r="AA42">
        <v>0</v>
      </c>
      <c r="AB42">
        <v>136</v>
      </c>
      <c r="AC42">
        <v>0</v>
      </c>
      <c r="AD42">
        <v>0</v>
      </c>
      <c r="AE42">
        <v>0</v>
      </c>
      <c r="AF42">
        <v>8.1</v>
      </c>
      <c r="AG42">
        <v>0</v>
      </c>
      <c r="AH42">
        <v>0</v>
      </c>
      <c r="AI42">
        <v>1</v>
      </c>
      <c r="AJ42">
        <v>16.79</v>
      </c>
      <c r="AK42">
        <v>56.02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4.9400000000000004</v>
      </c>
      <c r="AU42" t="s">
        <v>22</v>
      </c>
      <c r="AV42">
        <v>0</v>
      </c>
      <c r="AW42">
        <v>2</v>
      </c>
      <c r="AX42">
        <v>79109389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ROUND(Y42*Source!I32*DO42,7)</f>
        <v>0</v>
      </c>
      <c r="CX42">
        <f>ROUND(Y42*Source!I32,7)</f>
        <v>6.1354800000000001E-2</v>
      </c>
      <c r="CY42">
        <f>AB42</f>
        <v>136</v>
      </c>
      <c r="CZ42">
        <f>AF42</f>
        <v>8.1</v>
      </c>
      <c r="DA42">
        <f>AJ42</f>
        <v>16.79</v>
      </c>
      <c r="DB42">
        <f>ROUND((ROUND(AT42*CZ42,2)*ROUND(((1.15*1.2)*0.3),7)),6)</f>
        <v>16.564139999999998</v>
      </c>
      <c r="DC42">
        <f>ROUND((ROUND(AT42*AG42,2)*ROUND(((1.15*1.2)*0.3),7)),6)</f>
        <v>0</v>
      </c>
      <c r="DD42" t="s">
        <v>3</v>
      </c>
      <c r="DE42" t="s">
        <v>3</v>
      </c>
      <c r="DF42">
        <f>ROUND(ROUND(AE42,2)*CX42,2)</f>
        <v>0</v>
      </c>
      <c r="DG42">
        <f>ROUND(ROUND(AF42*AJ42,2)*CX42,2)</f>
        <v>8.34</v>
      </c>
      <c r="DH42">
        <f>ROUND(ROUND(AG42*AK42,2)*CX42,2)</f>
        <v>0</v>
      </c>
      <c r="DI42">
        <f t="shared" si="13"/>
        <v>0</v>
      </c>
      <c r="DJ42">
        <f>DG42</f>
        <v>8.34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ROW(Source!A32)</f>
        <v>32</v>
      </c>
      <c r="B43">
        <v>79109174</v>
      </c>
      <c r="C43">
        <v>79109374</v>
      </c>
      <c r="D43">
        <v>60576451</v>
      </c>
      <c r="E43">
        <v>1</v>
      </c>
      <c r="F43">
        <v>1</v>
      </c>
      <c r="G43">
        <v>1</v>
      </c>
      <c r="H43">
        <v>3</v>
      </c>
      <c r="I43" t="s">
        <v>236</v>
      </c>
      <c r="J43" t="s">
        <v>237</v>
      </c>
      <c r="K43" t="s">
        <v>238</v>
      </c>
      <c r="L43">
        <v>1346</v>
      </c>
      <c r="N43">
        <v>1009</v>
      </c>
      <c r="O43" t="s">
        <v>218</v>
      </c>
      <c r="P43" t="s">
        <v>218</v>
      </c>
      <c r="Q43">
        <v>1</v>
      </c>
      <c r="W43">
        <v>0</v>
      </c>
      <c r="X43">
        <v>1247119025</v>
      </c>
      <c r="Y43">
        <f>(AT43*ROUND(0,7))</f>
        <v>0</v>
      </c>
      <c r="AA43">
        <v>452.39</v>
      </c>
      <c r="AB43">
        <v>0</v>
      </c>
      <c r="AC43">
        <v>0</v>
      </c>
      <c r="AD43">
        <v>0</v>
      </c>
      <c r="AE43">
        <v>47.57</v>
      </c>
      <c r="AF43">
        <v>0</v>
      </c>
      <c r="AG43">
        <v>0</v>
      </c>
      <c r="AH43">
        <v>0</v>
      </c>
      <c r="AI43">
        <v>9.51</v>
      </c>
      <c r="AJ43">
        <v>1</v>
      </c>
      <c r="AK43">
        <v>1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0.55000000000000004</v>
      </c>
      <c r="AU43" t="s">
        <v>208</v>
      </c>
      <c r="AV43">
        <v>0</v>
      </c>
      <c r="AW43">
        <v>2</v>
      </c>
      <c r="AX43">
        <v>79109390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ROUND(Y43*Source!I32,7)</f>
        <v>0</v>
      </c>
      <c r="CY43">
        <f>AA43</f>
        <v>452.39</v>
      </c>
      <c r="CZ43">
        <f>AE43</f>
        <v>47.57</v>
      </c>
      <c r="DA43">
        <f>AI43</f>
        <v>9.51</v>
      </c>
      <c r="DB43">
        <f>ROUND((ROUND(AT43*CZ43,2)*ROUND(0,7)),6)</f>
        <v>0</v>
      </c>
      <c r="DC43">
        <f>ROUND((ROUND(AT43*AG43,2)*ROUND(0,7)),6)</f>
        <v>0</v>
      </c>
      <c r="DD43" t="s">
        <v>3</v>
      </c>
      <c r="DE43" t="s">
        <v>3</v>
      </c>
      <c r="DF43">
        <f>ROUND(ROUND(AE43*AI43,2)*CX43,2)</f>
        <v>0</v>
      </c>
      <c r="DG43">
        <f t="shared" ref="DG43:DG49" si="14">ROUND(ROUND(AF43,2)*CX43,2)</f>
        <v>0</v>
      </c>
      <c r="DH43">
        <f t="shared" ref="DH43:DH48" si="15">ROUND(ROUND(AG43,2)*CX43,2)</f>
        <v>0</v>
      </c>
      <c r="DI43">
        <f t="shared" si="13"/>
        <v>0</v>
      </c>
      <c r="DJ43">
        <f>DF43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ROW(Source!A32)</f>
        <v>32</v>
      </c>
      <c r="B44">
        <v>79109174</v>
      </c>
      <c r="C44">
        <v>79109374</v>
      </c>
      <c r="D44">
        <v>60577565</v>
      </c>
      <c r="E44">
        <v>1</v>
      </c>
      <c r="F44">
        <v>1</v>
      </c>
      <c r="G44">
        <v>1</v>
      </c>
      <c r="H44">
        <v>3</v>
      </c>
      <c r="I44" t="s">
        <v>215</v>
      </c>
      <c r="J44" t="s">
        <v>216</v>
      </c>
      <c r="K44" t="s">
        <v>217</v>
      </c>
      <c r="L44">
        <v>1346</v>
      </c>
      <c r="N44">
        <v>1009</v>
      </c>
      <c r="O44" t="s">
        <v>218</v>
      </c>
      <c r="P44" t="s">
        <v>218</v>
      </c>
      <c r="Q44">
        <v>1</v>
      </c>
      <c r="W44">
        <v>0</v>
      </c>
      <c r="X44">
        <v>397095127</v>
      </c>
      <c r="Y44">
        <f>(AT44*ROUND(0,7))</f>
        <v>0</v>
      </c>
      <c r="AA44">
        <v>100.52</v>
      </c>
      <c r="AB44">
        <v>0</v>
      </c>
      <c r="AC44">
        <v>0</v>
      </c>
      <c r="AD44">
        <v>0</v>
      </c>
      <c r="AE44">
        <v>10.57</v>
      </c>
      <c r="AF44">
        <v>0</v>
      </c>
      <c r="AG44">
        <v>0</v>
      </c>
      <c r="AH44">
        <v>0</v>
      </c>
      <c r="AI44">
        <v>9.51</v>
      </c>
      <c r="AJ44">
        <v>1</v>
      </c>
      <c r="AK44">
        <v>1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3</v>
      </c>
      <c r="AU44" t="s">
        <v>208</v>
      </c>
      <c r="AV44">
        <v>0</v>
      </c>
      <c r="AW44">
        <v>2</v>
      </c>
      <c r="AX44">
        <v>79109391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ROUND(Y44*Source!I32,7)</f>
        <v>0</v>
      </c>
      <c r="CY44">
        <f>AA44</f>
        <v>100.52</v>
      </c>
      <c r="CZ44">
        <f>AE44</f>
        <v>10.57</v>
      </c>
      <c r="DA44">
        <f>AI44</f>
        <v>9.51</v>
      </c>
      <c r="DB44">
        <f>ROUND((ROUND(AT44*CZ44,2)*ROUND(0,7)),6)</f>
        <v>0</v>
      </c>
      <c r="DC44">
        <f>ROUND((ROUND(AT44*AG44,2)*ROUND(0,7)),6)</f>
        <v>0</v>
      </c>
      <c r="DD44" t="s">
        <v>3</v>
      </c>
      <c r="DE44" t="s">
        <v>3</v>
      </c>
      <c r="DF44">
        <f>ROUND(ROUND(AE44*AI44,2)*CX44,2)</f>
        <v>0</v>
      </c>
      <c r="DG44">
        <f t="shared" si="14"/>
        <v>0</v>
      </c>
      <c r="DH44">
        <f t="shared" si="15"/>
        <v>0</v>
      </c>
      <c r="DI44">
        <f t="shared" si="13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ROW(Source!A32)</f>
        <v>32</v>
      </c>
      <c r="B45">
        <v>79109174</v>
      </c>
      <c r="C45">
        <v>79109374</v>
      </c>
      <c r="D45">
        <v>60578772</v>
      </c>
      <c r="E45">
        <v>1</v>
      </c>
      <c r="F45">
        <v>1</v>
      </c>
      <c r="G45">
        <v>1</v>
      </c>
      <c r="H45">
        <v>3</v>
      </c>
      <c r="I45" t="s">
        <v>204</v>
      </c>
      <c r="J45" t="s">
        <v>205</v>
      </c>
      <c r="K45" t="s">
        <v>206</v>
      </c>
      <c r="L45">
        <v>1348</v>
      </c>
      <c r="N45">
        <v>1009</v>
      </c>
      <c r="O45" t="s">
        <v>207</v>
      </c>
      <c r="P45" t="s">
        <v>207</v>
      </c>
      <c r="Q45">
        <v>1000</v>
      </c>
      <c r="W45">
        <v>0</v>
      </c>
      <c r="X45">
        <v>-116031132</v>
      </c>
      <c r="Y45">
        <f>(AT45*ROUND(0,7))</f>
        <v>0</v>
      </c>
      <c r="AA45">
        <v>118209.3</v>
      </c>
      <c r="AB45">
        <v>0</v>
      </c>
      <c r="AC45">
        <v>0</v>
      </c>
      <c r="AD45">
        <v>0</v>
      </c>
      <c r="AE45">
        <v>12430</v>
      </c>
      <c r="AF45">
        <v>0</v>
      </c>
      <c r="AG45">
        <v>0</v>
      </c>
      <c r="AH45">
        <v>0</v>
      </c>
      <c r="AI45">
        <v>9.51</v>
      </c>
      <c r="AJ45">
        <v>1</v>
      </c>
      <c r="AK45">
        <v>1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5.8E-4</v>
      </c>
      <c r="AU45" t="s">
        <v>208</v>
      </c>
      <c r="AV45">
        <v>0</v>
      </c>
      <c r="AW45">
        <v>2</v>
      </c>
      <c r="AX45">
        <v>79109392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ROUND(Y45*Source!I32,7)</f>
        <v>0</v>
      </c>
      <c r="CY45">
        <f>AA45</f>
        <v>118209.3</v>
      </c>
      <c r="CZ45">
        <f>AE45</f>
        <v>12430</v>
      </c>
      <c r="DA45">
        <f>AI45</f>
        <v>9.51</v>
      </c>
      <c r="DB45">
        <f>ROUND((ROUND(AT45*CZ45,2)*ROUND(0,7)),6)</f>
        <v>0</v>
      </c>
      <c r="DC45">
        <f>ROUND((ROUND(AT45*AG45,2)*ROUND(0,7)),6)</f>
        <v>0</v>
      </c>
      <c r="DD45" t="s">
        <v>3</v>
      </c>
      <c r="DE45" t="s">
        <v>3</v>
      </c>
      <c r="DF45">
        <f>ROUND(ROUND(AE45*AI45,2)*CX45,2)</f>
        <v>0</v>
      </c>
      <c r="DG45">
        <f t="shared" si="14"/>
        <v>0</v>
      </c>
      <c r="DH45">
        <f t="shared" si="15"/>
        <v>0</v>
      </c>
      <c r="DI45">
        <f t="shared" si="13"/>
        <v>0</v>
      </c>
      <c r="DJ45">
        <f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ROW(Source!A32)</f>
        <v>32</v>
      </c>
      <c r="B46">
        <v>79109174</v>
      </c>
      <c r="C46">
        <v>79109374</v>
      </c>
      <c r="D46">
        <v>60607935</v>
      </c>
      <c r="E46">
        <v>1</v>
      </c>
      <c r="F46">
        <v>1</v>
      </c>
      <c r="G46">
        <v>1</v>
      </c>
      <c r="H46">
        <v>3</v>
      </c>
      <c r="I46" t="s">
        <v>225</v>
      </c>
      <c r="J46" t="s">
        <v>226</v>
      </c>
      <c r="K46" t="s">
        <v>227</v>
      </c>
      <c r="L46">
        <v>1346</v>
      </c>
      <c r="N46">
        <v>1009</v>
      </c>
      <c r="O46" t="s">
        <v>218</v>
      </c>
      <c r="P46" t="s">
        <v>218</v>
      </c>
      <c r="Q46">
        <v>1</v>
      </c>
      <c r="W46">
        <v>0</v>
      </c>
      <c r="X46">
        <v>-211331552</v>
      </c>
      <c r="Y46">
        <f>(AT46*ROUND(0,7))</f>
        <v>0</v>
      </c>
      <c r="AA46">
        <v>271.99</v>
      </c>
      <c r="AB46">
        <v>0</v>
      </c>
      <c r="AC46">
        <v>0</v>
      </c>
      <c r="AD46">
        <v>0</v>
      </c>
      <c r="AE46">
        <v>28.6</v>
      </c>
      <c r="AF46">
        <v>0</v>
      </c>
      <c r="AG46">
        <v>0</v>
      </c>
      <c r="AH46">
        <v>0</v>
      </c>
      <c r="AI46">
        <v>9.51</v>
      </c>
      <c r="AJ46">
        <v>1</v>
      </c>
      <c r="AK46">
        <v>1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0.1</v>
      </c>
      <c r="AU46" t="s">
        <v>208</v>
      </c>
      <c r="AV46">
        <v>0</v>
      </c>
      <c r="AW46">
        <v>2</v>
      </c>
      <c r="AX46">
        <v>79109393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ROUND(Y46*Source!I32,7)</f>
        <v>0</v>
      </c>
      <c r="CY46">
        <f>AA46</f>
        <v>271.99</v>
      </c>
      <c r="CZ46">
        <f>AE46</f>
        <v>28.6</v>
      </c>
      <c r="DA46">
        <f>AI46</f>
        <v>9.51</v>
      </c>
      <c r="DB46">
        <f>ROUND((ROUND(AT46*CZ46,2)*ROUND(0,7)),6)</f>
        <v>0</v>
      </c>
      <c r="DC46">
        <f>ROUND((ROUND(AT46*AG46,2)*ROUND(0,7)),6)</f>
        <v>0</v>
      </c>
      <c r="DD46" t="s">
        <v>3</v>
      </c>
      <c r="DE46" t="s">
        <v>3</v>
      </c>
      <c r="DF46">
        <f>ROUND(ROUND(AE46*AI46,2)*CX46,2)</f>
        <v>0</v>
      </c>
      <c r="DG46">
        <f t="shared" si="14"/>
        <v>0</v>
      </c>
      <c r="DH46">
        <f t="shared" si="15"/>
        <v>0</v>
      </c>
      <c r="DI46">
        <f t="shared" si="13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ROW(Source!A32)</f>
        <v>32</v>
      </c>
      <c r="B47">
        <v>79109174</v>
      </c>
      <c r="C47">
        <v>79109374</v>
      </c>
      <c r="D47">
        <v>60568913</v>
      </c>
      <c r="E47">
        <v>70</v>
      </c>
      <c r="F47">
        <v>1</v>
      </c>
      <c r="G47">
        <v>1</v>
      </c>
      <c r="H47">
        <v>3</v>
      </c>
      <c r="I47" t="s">
        <v>209</v>
      </c>
      <c r="J47" t="s">
        <v>3</v>
      </c>
      <c r="K47" t="s">
        <v>210</v>
      </c>
      <c r="L47">
        <v>1374</v>
      </c>
      <c r="N47">
        <v>1013</v>
      </c>
      <c r="O47" t="s">
        <v>211</v>
      </c>
      <c r="P47" t="s">
        <v>211</v>
      </c>
      <c r="Q47">
        <v>1</v>
      </c>
      <c r="W47">
        <v>0</v>
      </c>
      <c r="X47">
        <v>-1731369543</v>
      </c>
      <c r="Y47">
        <f>(AT47*ROUND(0,7))</f>
        <v>0</v>
      </c>
      <c r="AA47">
        <v>9.51</v>
      </c>
      <c r="AB47">
        <v>0</v>
      </c>
      <c r="AC47">
        <v>0</v>
      </c>
      <c r="AD47">
        <v>0</v>
      </c>
      <c r="AE47">
        <v>1</v>
      </c>
      <c r="AF47">
        <v>0</v>
      </c>
      <c r="AG47">
        <v>0</v>
      </c>
      <c r="AH47">
        <v>0</v>
      </c>
      <c r="AI47">
        <v>9.51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5.76</v>
      </c>
      <c r="AU47" t="s">
        <v>208</v>
      </c>
      <c r="AV47">
        <v>0</v>
      </c>
      <c r="AW47">
        <v>2</v>
      </c>
      <c r="AX47">
        <v>79109394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ROUND(Y47*Source!I32,7)</f>
        <v>0</v>
      </c>
      <c r="CY47">
        <f>AA47</f>
        <v>9.51</v>
      </c>
      <c r="CZ47">
        <f>AE47</f>
        <v>1</v>
      </c>
      <c r="DA47">
        <f>AI47</f>
        <v>9.51</v>
      </c>
      <c r="DB47">
        <f>ROUND((ROUND(AT47*CZ47,2)*ROUND(0,7)),6)</f>
        <v>0</v>
      </c>
      <c r="DC47">
        <f>ROUND((ROUND(AT47*AG47,2)*ROUND(0,7)),6)</f>
        <v>0</v>
      </c>
      <c r="DD47" t="s">
        <v>3</v>
      </c>
      <c r="DE47" t="s">
        <v>3</v>
      </c>
      <c r="DF47">
        <f>ROUND(ROUND(AE47*AI47,2)*CX47,2)</f>
        <v>0</v>
      </c>
      <c r="DG47">
        <f t="shared" si="14"/>
        <v>0</v>
      </c>
      <c r="DH47">
        <f t="shared" si="15"/>
        <v>0</v>
      </c>
      <c r="DI47">
        <f t="shared" si="13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ROW(Source!A33)</f>
        <v>33</v>
      </c>
      <c r="B48">
        <v>79109174</v>
      </c>
      <c r="C48">
        <v>79109395</v>
      </c>
      <c r="D48">
        <v>60564050</v>
      </c>
      <c r="E48">
        <v>70</v>
      </c>
      <c r="F48">
        <v>1</v>
      </c>
      <c r="G48">
        <v>1</v>
      </c>
      <c r="H48">
        <v>1</v>
      </c>
      <c r="I48" t="s">
        <v>239</v>
      </c>
      <c r="J48" t="s">
        <v>3</v>
      </c>
      <c r="K48" t="s">
        <v>240</v>
      </c>
      <c r="L48">
        <v>1191</v>
      </c>
      <c r="N48">
        <v>1013</v>
      </c>
      <c r="O48" t="s">
        <v>194</v>
      </c>
      <c r="P48" t="s">
        <v>194</v>
      </c>
      <c r="Q48">
        <v>1</v>
      </c>
      <c r="W48">
        <v>0</v>
      </c>
      <c r="X48">
        <v>1318719038</v>
      </c>
      <c r="Y48">
        <f t="shared" ref="Y48:Y53" si="16">(AT48*ROUND(((1.15*1.2)*0.3),7))</f>
        <v>0.98531999999999986</v>
      </c>
      <c r="AA48">
        <v>0</v>
      </c>
      <c r="AB48">
        <v>0</v>
      </c>
      <c r="AC48">
        <v>0</v>
      </c>
      <c r="AD48">
        <v>579.80999999999995</v>
      </c>
      <c r="AE48">
        <v>0</v>
      </c>
      <c r="AF48">
        <v>0</v>
      </c>
      <c r="AG48">
        <v>0</v>
      </c>
      <c r="AH48">
        <v>10.35</v>
      </c>
      <c r="AI48">
        <v>1</v>
      </c>
      <c r="AJ48">
        <v>1</v>
      </c>
      <c r="AK48">
        <v>1</v>
      </c>
      <c r="AL48">
        <v>56.02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2.38</v>
      </c>
      <c r="AU48" t="s">
        <v>22</v>
      </c>
      <c r="AV48">
        <v>1</v>
      </c>
      <c r="AW48">
        <v>2</v>
      </c>
      <c r="AX48">
        <v>79109414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ROUND(AT48*Source!I33*AH48*AL48,2)</f>
        <v>1379.94</v>
      </c>
      <c r="CV48">
        <f>ROUND(Y48*Source!I33,7)</f>
        <v>0.98531999999999997</v>
      </c>
      <c r="CW48">
        <v>0</v>
      </c>
      <c r="CX48">
        <f>ROUND(Y48*Source!I33,7)</f>
        <v>0.98531999999999997</v>
      </c>
      <c r="CY48">
        <f>AD48</f>
        <v>579.80999999999995</v>
      </c>
      <c r="CZ48">
        <f>AH48</f>
        <v>10.35</v>
      </c>
      <c r="DA48">
        <f>AL48</f>
        <v>56.02</v>
      </c>
      <c r="DB48">
        <f t="shared" ref="DB48:DB53" si="17">ROUND((ROUND(AT48*CZ48,2)*ROUND(((1.15*1.2)*0.3),7)),6)</f>
        <v>10.196820000000001</v>
      </c>
      <c r="DC48">
        <f t="shared" ref="DC48:DC53" si="18">ROUND((ROUND(AT48*AG48,2)*ROUND(((1.15*1.2)*0.3),7)),6)</f>
        <v>0</v>
      </c>
      <c r="DD48" t="s">
        <v>3</v>
      </c>
      <c r="DE48" t="s">
        <v>3</v>
      </c>
      <c r="DF48">
        <f t="shared" ref="DF48:DF53" si="19">ROUND(ROUND(AE48,2)*CX48,2)</f>
        <v>0</v>
      </c>
      <c r="DG48">
        <f t="shared" si="14"/>
        <v>0</v>
      </c>
      <c r="DH48">
        <f t="shared" si="15"/>
        <v>0</v>
      </c>
      <c r="DI48">
        <f>ROUND(ROUND(AH48*AL48,2)*CX48,2)</f>
        <v>571.29999999999995</v>
      </c>
      <c r="DJ48">
        <f>DI48</f>
        <v>571.29999999999995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ROW(Source!A33)</f>
        <v>33</v>
      </c>
      <c r="B49">
        <v>79109174</v>
      </c>
      <c r="C49">
        <v>79109395</v>
      </c>
      <c r="D49">
        <v>60564180</v>
      </c>
      <c r="E49">
        <v>70</v>
      </c>
      <c r="F49">
        <v>1</v>
      </c>
      <c r="G49">
        <v>1</v>
      </c>
      <c r="H49">
        <v>1</v>
      </c>
      <c r="I49" t="s">
        <v>195</v>
      </c>
      <c r="J49" t="s">
        <v>3</v>
      </c>
      <c r="K49" t="s">
        <v>196</v>
      </c>
      <c r="L49">
        <v>1191</v>
      </c>
      <c r="N49">
        <v>1013</v>
      </c>
      <c r="O49" t="s">
        <v>194</v>
      </c>
      <c r="P49" t="s">
        <v>194</v>
      </c>
      <c r="Q49">
        <v>1</v>
      </c>
      <c r="W49">
        <v>0</v>
      </c>
      <c r="X49">
        <v>-1417349443</v>
      </c>
      <c r="Y49">
        <f t="shared" si="16"/>
        <v>8.2799999999999992E-3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56.02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0.02</v>
      </c>
      <c r="AU49" t="s">
        <v>22</v>
      </c>
      <c r="AV49">
        <v>2</v>
      </c>
      <c r="AW49">
        <v>2</v>
      </c>
      <c r="AX49">
        <v>79109415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ROUND(Y49*Source!I33,7)</f>
        <v>8.2799999999999992E-3</v>
      </c>
      <c r="CY49">
        <f>AD49</f>
        <v>0</v>
      </c>
      <c r="CZ49">
        <f>AH49</f>
        <v>0</v>
      </c>
      <c r="DA49">
        <f>AL49</f>
        <v>1</v>
      </c>
      <c r="DB49">
        <f t="shared" si="17"/>
        <v>0</v>
      </c>
      <c r="DC49">
        <f t="shared" si="18"/>
        <v>0</v>
      </c>
      <c r="DD49" t="s">
        <v>3</v>
      </c>
      <c r="DE49" t="s">
        <v>3</v>
      </c>
      <c r="DF49">
        <f t="shared" si="19"/>
        <v>0</v>
      </c>
      <c r="DG49">
        <f t="shared" si="14"/>
        <v>0</v>
      </c>
      <c r="DH49">
        <f>ROUND(ROUND(AG49*AK49,2)*CX49,2)</f>
        <v>0</v>
      </c>
      <c r="DI49">
        <f t="shared" ref="DI49:DI65" si="20">ROUND(ROUND(AH49,2)*CX49,2)</f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ROW(Source!A33)</f>
        <v>33</v>
      </c>
      <c r="B50">
        <v>79109174</v>
      </c>
      <c r="C50">
        <v>79109395</v>
      </c>
      <c r="D50">
        <v>60725923</v>
      </c>
      <c r="E50">
        <v>1</v>
      </c>
      <c r="F50">
        <v>1</v>
      </c>
      <c r="G50">
        <v>1</v>
      </c>
      <c r="H50">
        <v>2</v>
      </c>
      <c r="I50" t="s">
        <v>197</v>
      </c>
      <c r="J50" t="s">
        <v>198</v>
      </c>
      <c r="K50" t="s">
        <v>199</v>
      </c>
      <c r="L50">
        <v>1367</v>
      </c>
      <c r="N50">
        <v>1011</v>
      </c>
      <c r="O50" t="s">
        <v>200</v>
      </c>
      <c r="P50" t="s">
        <v>200</v>
      </c>
      <c r="Q50">
        <v>1</v>
      </c>
      <c r="W50">
        <v>0</v>
      </c>
      <c r="X50">
        <v>-430484415</v>
      </c>
      <c r="Y50">
        <f t="shared" si="16"/>
        <v>4.1399999999999996E-3</v>
      </c>
      <c r="AA50">
        <v>0</v>
      </c>
      <c r="AB50">
        <v>1937.57</v>
      </c>
      <c r="AC50">
        <v>756.27</v>
      </c>
      <c r="AD50">
        <v>0</v>
      </c>
      <c r="AE50">
        <v>0</v>
      </c>
      <c r="AF50">
        <v>115.4</v>
      </c>
      <c r="AG50">
        <v>13.5</v>
      </c>
      <c r="AH50">
        <v>0</v>
      </c>
      <c r="AI50">
        <v>1</v>
      </c>
      <c r="AJ50">
        <v>16.79</v>
      </c>
      <c r="AK50">
        <v>56.02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0.01</v>
      </c>
      <c r="AU50" t="s">
        <v>22</v>
      </c>
      <c r="AV50">
        <v>0</v>
      </c>
      <c r="AW50">
        <v>2</v>
      </c>
      <c r="AX50">
        <v>79109416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ROUND(Y50*Source!I33*DO50,7)</f>
        <v>0</v>
      </c>
      <c r="CX50">
        <f>ROUND(Y50*Source!I33,7)</f>
        <v>4.1399999999999996E-3</v>
      </c>
      <c r="CY50">
        <f>AB50</f>
        <v>1937.57</v>
      </c>
      <c r="CZ50">
        <f>AF50</f>
        <v>115.4</v>
      </c>
      <c r="DA50">
        <f>AJ50</f>
        <v>16.79</v>
      </c>
      <c r="DB50">
        <f t="shared" si="17"/>
        <v>0.47610000000000002</v>
      </c>
      <c r="DC50">
        <f t="shared" si="18"/>
        <v>5.7959999999999998E-2</v>
      </c>
      <c r="DD50" t="s">
        <v>3</v>
      </c>
      <c r="DE50" t="s">
        <v>3</v>
      </c>
      <c r="DF50">
        <f t="shared" si="19"/>
        <v>0</v>
      </c>
      <c r="DG50">
        <f>ROUND(ROUND(AF50*AJ50,2)*CX50,2)</f>
        <v>8.02</v>
      </c>
      <c r="DH50">
        <f>ROUND(ROUND(AG50*AK50,2)*CX50,2)</f>
        <v>3.13</v>
      </c>
      <c r="DI50">
        <f t="shared" si="20"/>
        <v>0</v>
      </c>
      <c r="DJ50">
        <f>DG50</f>
        <v>8.02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ROW(Source!A33)</f>
        <v>33</v>
      </c>
      <c r="B51">
        <v>79109174</v>
      </c>
      <c r="C51">
        <v>79109395</v>
      </c>
      <c r="D51">
        <v>60726853</v>
      </c>
      <c r="E51">
        <v>1</v>
      </c>
      <c r="F51">
        <v>1</v>
      </c>
      <c r="G51">
        <v>1</v>
      </c>
      <c r="H51">
        <v>2</v>
      </c>
      <c r="I51" t="s">
        <v>201</v>
      </c>
      <c r="J51" t="s">
        <v>202</v>
      </c>
      <c r="K51" t="s">
        <v>203</v>
      </c>
      <c r="L51">
        <v>1367</v>
      </c>
      <c r="N51">
        <v>1011</v>
      </c>
      <c r="O51" t="s">
        <v>200</v>
      </c>
      <c r="P51" t="s">
        <v>200</v>
      </c>
      <c r="Q51">
        <v>1</v>
      </c>
      <c r="W51">
        <v>0</v>
      </c>
      <c r="X51">
        <v>509054691</v>
      </c>
      <c r="Y51">
        <f t="shared" si="16"/>
        <v>4.1399999999999996E-3</v>
      </c>
      <c r="AA51">
        <v>0</v>
      </c>
      <c r="AB51">
        <v>1103.27</v>
      </c>
      <c r="AC51">
        <v>649.83000000000004</v>
      </c>
      <c r="AD51">
        <v>0</v>
      </c>
      <c r="AE51">
        <v>0</v>
      </c>
      <c r="AF51">
        <v>65.709999999999994</v>
      </c>
      <c r="AG51">
        <v>11.6</v>
      </c>
      <c r="AH51">
        <v>0</v>
      </c>
      <c r="AI51">
        <v>1</v>
      </c>
      <c r="AJ51">
        <v>16.79</v>
      </c>
      <c r="AK51">
        <v>56.02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0.01</v>
      </c>
      <c r="AU51" t="s">
        <v>22</v>
      </c>
      <c r="AV51">
        <v>0</v>
      </c>
      <c r="AW51">
        <v>2</v>
      </c>
      <c r="AX51">
        <v>79109417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ROUND(Y51*Source!I33*DO51,7)</f>
        <v>0</v>
      </c>
      <c r="CX51">
        <f>ROUND(Y51*Source!I33,7)</f>
        <v>4.1399999999999996E-3</v>
      </c>
      <c r="CY51">
        <f>AB51</f>
        <v>1103.27</v>
      </c>
      <c r="CZ51">
        <f>AF51</f>
        <v>65.709999999999994</v>
      </c>
      <c r="DA51">
        <f>AJ51</f>
        <v>16.79</v>
      </c>
      <c r="DB51">
        <f t="shared" si="17"/>
        <v>0.27323999999999998</v>
      </c>
      <c r="DC51">
        <f t="shared" si="18"/>
        <v>4.9680000000000002E-2</v>
      </c>
      <c r="DD51" t="s">
        <v>3</v>
      </c>
      <c r="DE51" t="s">
        <v>3</v>
      </c>
      <c r="DF51">
        <f t="shared" si="19"/>
        <v>0</v>
      </c>
      <c r="DG51">
        <f>ROUND(ROUND(AF51*AJ51,2)*CX51,2)</f>
        <v>4.57</v>
      </c>
      <c r="DH51">
        <f>ROUND(ROUND(AG51*AK51,2)*CX51,2)</f>
        <v>2.69</v>
      </c>
      <c r="DI51">
        <f t="shared" si="20"/>
        <v>0</v>
      </c>
      <c r="DJ51">
        <f>DG51</f>
        <v>4.57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ROW(Source!A33)</f>
        <v>33</v>
      </c>
      <c r="B52">
        <v>79109174</v>
      </c>
      <c r="C52">
        <v>79109395</v>
      </c>
      <c r="D52">
        <v>60727065</v>
      </c>
      <c r="E52">
        <v>1</v>
      </c>
      <c r="F52">
        <v>1</v>
      </c>
      <c r="G52">
        <v>1</v>
      </c>
      <c r="H52">
        <v>2</v>
      </c>
      <c r="I52" t="s">
        <v>212</v>
      </c>
      <c r="J52" t="s">
        <v>213</v>
      </c>
      <c r="K52" t="s">
        <v>214</v>
      </c>
      <c r="L52">
        <v>1367</v>
      </c>
      <c r="N52">
        <v>1011</v>
      </c>
      <c r="O52" t="s">
        <v>200</v>
      </c>
      <c r="P52" t="s">
        <v>200</v>
      </c>
      <c r="Q52">
        <v>1</v>
      </c>
      <c r="W52">
        <v>0</v>
      </c>
      <c r="X52">
        <v>829370094</v>
      </c>
      <c r="Y52">
        <f t="shared" si="16"/>
        <v>4.4711999999999995E-2</v>
      </c>
      <c r="AA52">
        <v>0</v>
      </c>
      <c r="AB52">
        <v>136</v>
      </c>
      <c r="AC52">
        <v>0</v>
      </c>
      <c r="AD52">
        <v>0</v>
      </c>
      <c r="AE52">
        <v>0</v>
      </c>
      <c r="AF52">
        <v>8.1</v>
      </c>
      <c r="AG52">
        <v>0</v>
      </c>
      <c r="AH52">
        <v>0</v>
      </c>
      <c r="AI52">
        <v>1</v>
      </c>
      <c r="AJ52">
        <v>16.79</v>
      </c>
      <c r="AK52">
        <v>56.02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0.108</v>
      </c>
      <c r="AU52" t="s">
        <v>22</v>
      </c>
      <c r="AV52">
        <v>0</v>
      </c>
      <c r="AW52">
        <v>2</v>
      </c>
      <c r="AX52">
        <v>79109418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ROUND(Y52*Source!I33*DO52,7)</f>
        <v>0</v>
      </c>
      <c r="CX52">
        <f>ROUND(Y52*Source!I33,7)</f>
        <v>4.4712000000000002E-2</v>
      </c>
      <c r="CY52">
        <f>AB52</f>
        <v>136</v>
      </c>
      <c r="CZ52">
        <f>AF52</f>
        <v>8.1</v>
      </c>
      <c r="DA52">
        <f>AJ52</f>
        <v>16.79</v>
      </c>
      <c r="DB52">
        <f t="shared" si="17"/>
        <v>0.36018</v>
      </c>
      <c r="DC52">
        <f t="shared" si="18"/>
        <v>0</v>
      </c>
      <c r="DD52" t="s">
        <v>3</v>
      </c>
      <c r="DE52" t="s">
        <v>3</v>
      </c>
      <c r="DF52">
        <f t="shared" si="19"/>
        <v>0</v>
      </c>
      <c r="DG52">
        <f>ROUND(ROUND(AF52*AJ52,2)*CX52,2)</f>
        <v>6.08</v>
      </c>
      <c r="DH52">
        <f>ROUND(ROUND(AG52*AK52,2)*CX52,2)</f>
        <v>0</v>
      </c>
      <c r="DI52">
        <f t="shared" si="20"/>
        <v>0</v>
      </c>
      <c r="DJ52">
        <f>DG52</f>
        <v>6.08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ROW(Source!A33)</f>
        <v>33</v>
      </c>
      <c r="B53">
        <v>79109174</v>
      </c>
      <c r="C53">
        <v>79109395</v>
      </c>
      <c r="D53">
        <v>60727576</v>
      </c>
      <c r="E53">
        <v>1</v>
      </c>
      <c r="F53">
        <v>1</v>
      </c>
      <c r="G53">
        <v>1</v>
      </c>
      <c r="H53">
        <v>2</v>
      </c>
      <c r="I53" t="s">
        <v>241</v>
      </c>
      <c r="J53" t="s">
        <v>242</v>
      </c>
      <c r="K53" t="s">
        <v>243</v>
      </c>
      <c r="L53">
        <v>1367</v>
      </c>
      <c r="N53">
        <v>1011</v>
      </c>
      <c r="O53" t="s">
        <v>200</v>
      </c>
      <c r="P53" t="s">
        <v>200</v>
      </c>
      <c r="Q53">
        <v>1</v>
      </c>
      <c r="W53">
        <v>0</v>
      </c>
      <c r="X53">
        <v>512384869</v>
      </c>
      <c r="Y53">
        <f t="shared" si="16"/>
        <v>8.1972000000000003E-2</v>
      </c>
      <c r="AA53">
        <v>0</v>
      </c>
      <c r="AB53">
        <v>18.64</v>
      </c>
      <c r="AC53">
        <v>0</v>
      </c>
      <c r="AD53">
        <v>0</v>
      </c>
      <c r="AE53">
        <v>0</v>
      </c>
      <c r="AF53">
        <v>1.1100000000000001</v>
      </c>
      <c r="AG53">
        <v>0</v>
      </c>
      <c r="AH53">
        <v>0</v>
      </c>
      <c r="AI53">
        <v>1</v>
      </c>
      <c r="AJ53">
        <v>16.79</v>
      </c>
      <c r="AK53">
        <v>56.02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0.19800000000000001</v>
      </c>
      <c r="AU53" t="s">
        <v>22</v>
      </c>
      <c r="AV53">
        <v>0</v>
      </c>
      <c r="AW53">
        <v>2</v>
      </c>
      <c r="AX53">
        <v>79109419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ROUND(Y53*Source!I33*DO53,7)</f>
        <v>0</v>
      </c>
      <c r="CX53">
        <f>ROUND(Y53*Source!I33,7)</f>
        <v>8.1972000000000003E-2</v>
      </c>
      <c r="CY53">
        <f>AB53</f>
        <v>18.64</v>
      </c>
      <c r="CZ53">
        <f>AF53</f>
        <v>1.1100000000000001</v>
      </c>
      <c r="DA53">
        <f>AJ53</f>
        <v>16.79</v>
      </c>
      <c r="DB53">
        <f t="shared" si="17"/>
        <v>9.1079999999999994E-2</v>
      </c>
      <c r="DC53">
        <f t="shared" si="18"/>
        <v>0</v>
      </c>
      <c r="DD53" t="s">
        <v>3</v>
      </c>
      <c r="DE53" t="s">
        <v>3</v>
      </c>
      <c r="DF53">
        <f t="shared" si="19"/>
        <v>0</v>
      </c>
      <c r="DG53">
        <f>ROUND(ROUND(AF53*AJ53,2)*CX53,2)</f>
        <v>1.53</v>
      </c>
      <c r="DH53">
        <f>ROUND(ROUND(AG53*AK53,2)*CX53,2)</f>
        <v>0</v>
      </c>
      <c r="DI53">
        <f t="shared" si="20"/>
        <v>0</v>
      </c>
      <c r="DJ53">
        <f>DG53</f>
        <v>1.53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ROW(Source!A33)</f>
        <v>33</v>
      </c>
      <c r="B54">
        <v>79109174</v>
      </c>
      <c r="C54">
        <v>79109395</v>
      </c>
      <c r="D54">
        <v>60574769</v>
      </c>
      <c r="E54">
        <v>1</v>
      </c>
      <c r="F54">
        <v>1</v>
      </c>
      <c r="G54">
        <v>1</v>
      </c>
      <c r="H54">
        <v>3</v>
      </c>
      <c r="I54" t="s">
        <v>244</v>
      </c>
      <c r="J54" t="s">
        <v>245</v>
      </c>
      <c r="K54" t="s">
        <v>246</v>
      </c>
      <c r="L54">
        <v>1346</v>
      </c>
      <c r="N54">
        <v>1009</v>
      </c>
      <c r="O54" t="s">
        <v>218</v>
      </c>
      <c r="P54" t="s">
        <v>218</v>
      </c>
      <c r="Q54">
        <v>1</v>
      </c>
      <c r="W54">
        <v>0</v>
      </c>
      <c r="X54">
        <v>-255907190</v>
      </c>
      <c r="Y54">
        <f t="shared" ref="Y54:Y65" si="21">(AT54*ROUND(0,7))</f>
        <v>0</v>
      </c>
      <c r="AA54">
        <v>427.66</v>
      </c>
      <c r="AB54">
        <v>0</v>
      </c>
      <c r="AC54">
        <v>0</v>
      </c>
      <c r="AD54">
        <v>0</v>
      </c>
      <c r="AE54">
        <v>44.97</v>
      </c>
      <c r="AF54">
        <v>0</v>
      </c>
      <c r="AG54">
        <v>0</v>
      </c>
      <c r="AH54">
        <v>0</v>
      </c>
      <c r="AI54">
        <v>9.51</v>
      </c>
      <c r="AJ54">
        <v>1</v>
      </c>
      <c r="AK54">
        <v>1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8.9999999999999993E-3</v>
      </c>
      <c r="AU54" t="s">
        <v>208</v>
      </c>
      <c r="AV54">
        <v>0</v>
      </c>
      <c r="AW54">
        <v>2</v>
      </c>
      <c r="AX54">
        <v>79109420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ROUND(Y54*Source!I33,7)</f>
        <v>0</v>
      </c>
      <c r="CY54">
        <f t="shared" ref="CY54:CY65" si="22">AA54</f>
        <v>427.66</v>
      </c>
      <c r="CZ54">
        <f t="shared" ref="CZ54:CZ65" si="23">AE54</f>
        <v>44.97</v>
      </c>
      <c r="DA54">
        <f t="shared" ref="DA54:DA65" si="24">AI54</f>
        <v>9.51</v>
      </c>
      <c r="DB54">
        <f t="shared" ref="DB54:DB65" si="25">ROUND((ROUND(AT54*CZ54,2)*ROUND(0,7)),6)</f>
        <v>0</v>
      </c>
      <c r="DC54">
        <f t="shared" ref="DC54:DC65" si="26">ROUND((ROUND(AT54*AG54,2)*ROUND(0,7)),6)</f>
        <v>0</v>
      </c>
      <c r="DD54" t="s">
        <v>3</v>
      </c>
      <c r="DE54" t="s">
        <v>3</v>
      </c>
      <c r="DF54">
        <f t="shared" ref="DF54:DF65" si="27">ROUND(ROUND(AE54*AI54,2)*CX54,2)</f>
        <v>0</v>
      </c>
      <c r="DG54">
        <f t="shared" ref="DG54:DG67" si="28">ROUND(ROUND(AF54,2)*CX54,2)</f>
        <v>0</v>
      </c>
      <c r="DH54">
        <f t="shared" ref="DH54:DH66" si="29">ROUND(ROUND(AG54,2)*CX54,2)</f>
        <v>0</v>
      </c>
      <c r="DI54">
        <f t="shared" si="20"/>
        <v>0</v>
      </c>
      <c r="DJ54">
        <f t="shared" ref="DJ54:DJ65" si="30"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ROW(Source!A33)</f>
        <v>33</v>
      </c>
      <c r="B55">
        <v>79109174</v>
      </c>
      <c r="C55">
        <v>79109395</v>
      </c>
      <c r="D55">
        <v>60576461</v>
      </c>
      <c r="E55">
        <v>1</v>
      </c>
      <c r="F55">
        <v>1</v>
      </c>
      <c r="G55">
        <v>1</v>
      </c>
      <c r="H55">
        <v>3</v>
      </c>
      <c r="I55" t="s">
        <v>247</v>
      </c>
      <c r="J55" t="s">
        <v>248</v>
      </c>
      <c r="K55" t="s">
        <v>249</v>
      </c>
      <c r="L55">
        <v>1346</v>
      </c>
      <c r="N55">
        <v>1009</v>
      </c>
      <c r="O55" t="s">
        <v>218</v>
      </c>
      <c r="P55" t="s">
        <v>218</v>
      </c>
      <c r="Q55">
        <v>1</v>
      </c>
      <c r="W55">
        <v>0</v>
      </c>
      <c r="X55">
        <v>1124569974</v>
      </c>
      <c r="Y55">
        <f t="shared" si="21"/>
        <v>0</v>
      </c>
      <c r="AA55">
        <v>109.37</v>
      </c>
      <c r="AB55">
        <v>0</v>
      </c>
      <c r="AC55">
        <v>0</v>
      </c>
      <c r="AD55">
        <v>0</v>
      </c>
      <c r="AE55">
        <v>11.5</v>
      </c>
      <c r="AF55">
        <v>0</v>
      </c>
      <c r="AG55">
        <v>0</v>
      </c>
      <c r="AH55">
        <v>0</v>
      </c>
      <c r="AI55">
        <v>9.51</v>
      </c>
      <c r="AJ55">
        <v>1</v>
      </c>
      <c r="AK55">
        <v>1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4.0000000000000001E-3</v>
      </c>
      <c r="AU55" t="s">
        <v>208</v>
      </c>
      <c r="AV55">
        <v>0</v>
      </c>
      <c r="AW55">
        <v>2</v>
      </c>
      <c r="AX55">
        <v>79109421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ROUND(Y55*Source!I33,7)</f>
        <v>0</v>
      </c>
      <c r="CY55">
        <f t="shared" si="22"/>
        <v>109.37</v>
      </c>
      <c r="CZ55">
        <f t="shared" si="23"/>
        <v>11.5</v>
      </c>
      <c r="DA55">
        <f t="shared" si="24"/>
        <v>9.51</v>
      </c>
      <c r="DB55">
        <f t="shared" si="25"/>
        <v>0</v>
      </c>
      <c r="DC55">
        <f t="shared" si="26"/>
        <v>0</v>
      </c>
      <c r="DD55" t="s">
        <v>3</v>
      </c>
      <c r="DE55" t="s">
        <v>3</v>
      </c>
      <c r="DF55">
        <f t="shared" si="27"/>
        <v>0</v>
      </c>
      <c r="DG55">
        <f t="shared" si="28"/>
        <v>0</v>
      </c>
      <c r="DH55">
        <f t="shared" si="29"/>
        <v>0</v>
      </c>
      <c r="DI55">
        <f t="shared" si="20"/>
        <v>0</v>
      </c>
      <c r="DJ55">
        <f t="shared" si="30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ROW(Source!A33)</f>
        <v>33</v>
      </c>
      <c r="B56">
        <v>79109174</v>
      </c>
      <c r="C56">
        <v>79109395</v>
      </c>
      <c r="D56">
        <v>60576756</v>
      </c>
      <c r="E56">
        <v>1</v>
      </c>
      <c r="F56">
        <v>1</v>
      </c>
      <c r="G56">
        <v>1</v>
      </c>
      <c r="H56">
        <v>3</v>
      </c>
      <c r="I56" t="s">
        <v>250</v>
      </c>
      <c r="J56" t="s">
        <v>251</v>
      </c>
      <c r="K56" t="s">
        <v>252</v>
      </c>
      <c r="L56">
        <v>1346</v>
      </c>
      <c r="N56">
        <v>1009</v>
      </c>
      <c r="O56" t="s">
        <v>218</v>
      </c>
      <c r="P56" t="s">
        <v>218</v>
      </c>
      <c r="Q56">
        <v>1</v>
      </c>
      <c r="W56">
        <v>0</v>
      </c>
      <c r="X56">
        <v>1682799448</v>
      </c>
      <c r="Y56">
        <f t="shared" si="21"/>
        <v>0</v>
      </c>
      <c r="AA56">
        <v>289.10000000000002</v>
      </c>
      <c r="AB56">
        <v>0</v>
      </c>
      <c r="AC56">
        <v>0</v>
      </c>
      <c r="AD56">
        <v>0</v>
      </c>
      <c r="AE56">
        <v>30.4</v>
      </c>
      <c r="AF56">
        <v>0</v>
      </c>
      <c r="AG56">
        <v>0</v>
      </c>
      <c r="AH56">
        <v>0</v>
      </c>
      <c r="AI56">
        <v>9.51</v>
      </c>
      <c r="AJ56">
        <v>1</v>
      </c>
      <c r="AK56">
        <v>1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4.2000000000000003E-2</v>
      </c>
      <c r="AU56" t="s">
        <v>208</v>
      </c>
      <c r="AV56">
        <v>0</v>
      </c>
      <c r="AW56">
        <v>2</v>
      </c>
      <c r="AX56">
        <v>79109422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ROUND(Y56*Source!I33,7)</f>
        <v>0</v>
      </c>
      <c r="CY56">
        <f t="shared" si="22"/>
        <v>289.10000000000002</v>
      </c>
      <c r="CZ56">
        <f t="shared" si="23"/>
        <v>30.4</v>
      </c>
      <c r="DA56">
        <f t="shared" si="24"/>
        <v>9.51</v>
      </c>
      <c r="DB56">
        <f t="shared" si="25"/>
        <v>0</v>
      </c>
      <c r="DC56">
        <f t="shared" si="26"/>
        <v>0</v>
      </c>
      <c r="DD56" t="s">
        <v>3</v>
      </c>
      <c r="DE56" t="s">
        <v>3</v>
      </c>
      <c r="DF56">
        <f t="shared" si="27"/>
        <v>0</v>
      </c>
      <c r="DG56">
        <f t="shared" si="28"/>
        <v>0</v>
      </c>
      <c r="DH56">
        <f t="shared" si="29"/>
        <v>0</v>
      </c>
      <c r="DI56">
        <f t="shared" si="20"/>
        <v>0</v>
      </c>
      <c r="DJ56">
        <f t="shared" si="30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ROW(Source!A33)</f>
        <v>33</v>
      </c>
      <c r="B57">
        <v>79109174</v>
      </c>
      <c r="C57">
        <v>79109395</v>
      </c>
      <c r="D57">
        <v>60577565</v>
      </c>
      <c r="E57">
        <v>1</v>
      </c>
      <c r="F57">
        <v>1</v>
      </c>
      <c r="G57">
        <v>1</v>
      </c>
      <c r="H57">
        <v>3</v>
      </c>
      <c r="I57" t="s">
        <v>215</v>
      </c>
      <c r="J57" t="s">
        <v>216</v>
      </c>
      <c r="K57" t="s">
        <v>217</v>
      </c>
      <c r="L57">
        <v>1346</v>
      </c>
      <c r="N57">
        <v>1009</v>
      </c>
      <c r="O57" t="s">
        <v>218</v>
      </c>
      <c r="P57" t="s">
        <v>218</v>
      </c>
      <c r="Q57">
        <v>1</v>
      </c>
      <c r="W57">
        <v>0</v>
      </c>
      <c r="X57">
        <v>397095127</v>
      </c>
      <c r="Y57">
        <f t="shared" si="21"/>
        <v>0</v>
      </c>
      <c r="AA57">
        <v>100.52</v>
      </c>
      <c r="AB57">
        <v>0</v>
      </c>
      <c r="AC57">
        <v>0</v>
      </c>
      <c r="AD57">
        <v>0</v>
      </c>
      <c r="AE57">
        <v>10.57</v>
      </c>
      <c r="AF57">
        <v>0</v>
      </c>
      <c r="AG57">
        <v>0</v>
      </c>
      <c r="AH57">
        <v>0</v>
      </c>
      <c r="AI57">
        <v>9.51</v>
      </c>
      <c r="AJ57">
        <v>1</v>
      </c>
      <c r="AK57">
        <v>1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7.0000000000000007E-2</v>
      </c>
      <c r="AU57" t="s">
        <v>208</v>
      </c>
      <c r="AV57">
        <v>0</v>
      </c>
      <c r="AW57">
        <v>2</v>
      </c>
      <c r="AX57">
        <v>79109423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ROUND(Y57*Source!I33,7)</f>
        <v>0</v>
      </c>
      <c r="CY57">
        <f t="shared" si="22"/>
        <v>100.52</v>
      </c>
      <c r="CZ57">
        <f t="shared" si="23"/>
        <v>10.57</v>
      </c>
      <c r="DA57">
        <f t="shared" si="24"/>
        <v>9.51</v>
      </c>
      <c r="DB57">
        <f t="shared" si="25"/>
        <v>0</v>
      </c>
      <c r="DC57">
        <f t="shared" si="26"/>
        <v>0</v>
      </c>
      <c r="DD57" t="s">
        <v>3</v>
      </c>
      <c r="DE57" t="s">
        <v>3</v>
      </c>
      <c r="DF57">
        <f t="shared" si="27"/>
        <v>0</v>
      </c>
      <c r="DG57">
        <f t="shared" si="28"/>
        <v>0</v>
      </c>
      <c r="DH57">
        <f t="shared" si="29"/>
        <v>0</v>
      </c>
      <c r="DI57">
        <f t="shared" si="20"/>
        <v>0</v>
      </c>
      <c r="DJ57">
        <f t="shared" si="30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ROW(Source!A33)</f>
        <v>33</v>
      </c>
      <c r="B58">
        <v>79109174</v>
      </c>
      <c r="C58">
        <v>79109395</v>
      </c>
      <c r="D58">
        <v>60578763</v>
      </c>
      <c r="E58">
        <v>1</v>
      </c>
      <c r="F58">
        <v>1</v>
      </c>
      <c r="G58">
        <v>1</v>
      </c>
      <c r="H58">
        <v>3</v>
      </c>
      <c r="I58" t="s">
        <v>219</v>
      </c>
      <c r="J58" t="s">
        <v>220</v>
      </c>
      <c r="K58" t="s">
        <v>221</v>
      </c>
      <c r="L58">
        <v>1346</v>
      </c>
      <c r="N58">
        <v>1009</v>
      </c>
      <c r="O58" t="s">
        <v>218</v>
      </c>
      <c r="P58" t="s">
        <v>218</v>
      </c>
      <c r="Q58">
        <v>1</v>
      </c>
      <c r="W58">
        <v>0</v>
      </c>
      <c r="X58">
        <v>-1864341761</v>
      </c>
      <c r="Y58">
        <f t="shared" si="21"/>
        <v>0</v>
      </c>
      <c r="AA58">
        <v>85.97</v>
      </c>
      <c r="AB58">
        <v>0</v>
      </c>
      <c r="AC58">
        <v>0</v>
      </c>
      <c r="AD58">
        <v>0</v>
      </c>
      <c r="AE58">
        <v>9.0399999999999991</v>
      </c>
      <c r="AF58">
        <v>0</v>
      </c>
      <c r="AG58">
        <v>0</v>
      </c>
      <c r="AH58">
        <v>0</v>
      </c>
      <c r="AI58">
        <v>9.51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0.43099999999999999</v>
      </c>
      <c r="AU58" t="s">
        <v>208</v>
      </c>
      <c r="AV58">
        <v>0</v>
      </c>
      <c r="AW58">
        <v>2</v>
      </c>
      <c r="AX58">
        <v>79109424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ROUND(Y58*Source!I33,7)</f>
        <v>0</v>
      </c>
      <c r="CY58">
        <f t="shared" si="22"/>
        <v>85.97</v>
      </c>
      <c r="CZ58">
        <f t="shared" si="23"/>
        <v>9.0399999999999991</v>
      </c>
      <c r="DA58">
        <f t="shared" si="24"/>
        <v>9.51</v>
      </c>
      <c r="DB58">
        <f t="shared" si="25"/>
        <v>0</v>
      </c>
      <c r="DC58">
        <f t="shared" si="26"/>
        <v>0</v>
      </c>
      <c r="DD58" t="s">
        <v>3</v>
      </c>
      <c r="DE58" t="s">
        <v>3</v>
      </c>
      <c r="DF58">
        <f t="shared" si="27"/>
        <v>0</v>
      </c>
      <c r="DG58">
        <f t="shared" si="28"/>
        <v>0</v>
      </c>
      <c r="DH58">
        <f t="shared" si="29"/>
        <v>0</v>
      </c>
      <c r="DI58">
        <f t="shared" si="20"/>
        <v>0</v>
      </c>
      <c r="DJ58">
        <f t="shared" si="30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ROW(Source!A33)</f>
        <v>33</v>
      </c>
      <c r="B59">
        <v>79109174</v>
      </c>
      <c r="C59">
        <v>79109395</v>
      </c>
      <c r="D59">
        <v>60578895</v>
      </c>
      <c r="E59">
        <v>1</v>
      </c>
      <c r="F59">
        <v>1</v>
      </c>
      <c r="G59">
        <v>1</v>
      </c>
      <c r="H59">
        <v>3</v>
      </c>
      <c r="I59" t="s">
        <v>253</v>
      </c>
      <c r="J59" t="s">
        <v>254</v>
      </c>
      <c r="K59" t="s">
        <v>255</v>
      </c>
      <c r="L59">
        <v>1425</v>
      </c>
      <c r="N59">
        <v>1013</v>
      </c>
      <c r="O59" t="s">
        <v>256</v>
      </c>
      <c r="P59" t="s">
        <v>256</v>
      </c>
      <c r="Q59">
        <v>1</v>
      </c>
      <c r="W59">
        <v>0</v>
      </c>
      <c r="X59">
        <v>777401066</v>
      </c>
      <c r="Y59">
        <f t="shared" si="21"/>
        <v>0</v>
      </c>
      <c r="AA59">
        <v>817.86</v>
      </c>
      <c r="AB59">
        <v>0</v>
      </c>
      <c r="AC59">
        <v>0</v>
      </c>
      <c r="AD59">
        <v>0</v>
      </c>
      <c r="AE59">
        <v>86</v>
      </c>
      <c r="AF59">
        <v>0</v>
      </c>
      <c r="AG59">
        <v>0</v>
      </c>
      <c r="AH59">
        <v>0</v>
      </c>
      <c r="AI59">
        <v>9.51</v>
      </c>
      <c r="AJ59">
        <v>1</v>
      </c>
      <c r="AK59">
        <v>1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1.4E-2</v>
      </c>
      <c r="AU59" t="s">
        <v>208</v>
      </c>
      <c r="AV59">
        <v>0</v>
      </c>
      <c r="AW59">
        <v>2</v>
      </c>
      <c r="AX59">
        <v>79109425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ROUND(Y59*Source!I33,7)</f>
        <v>0</v>
      </c>
      <c r="CY59">
        <f t="shared" si="22"/>
        <v>817.86</v>
      </c>
      <c r="CZ59">
        <f t="shared" si="23"/>
        <v>86</v>
      </c>
      <c r="DA59">
        <f t="shared" si="24"/>
        <v>9.51</v>
      </c>
      <c r="DB59">
        <f t="shared" si="25"/>
        <v>0</v>
      </c>
      <c r="DC59">
        <f t="shared" si="26"/>
        <v>0</v>
      </c>
      <c r="DD59" t="s">
        <v>3</v>
      </c>
      <c r="DE59" t="s">
        <v>3</v>
      </c>
      <c r="DF59">
        <f t="shared" si="27"/>
        <v>0</v>
      </c>
      <c r="DG59">
        <f t="shared" si="28"/>
        <v>0</v>
      </c>
      <c r="DH59">
        <f t="shared" si="29"/>
        <v>0</v>
      </c>
      <c r="DI59">
        <f t="shared" si="20"/>
        <v>0</v>
      </c>
      <c r="DJ59">
        <f t="shared" si="30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ROW(Source!A33)</f>
        <v>33</v>
      </c>
      <c r="B60">
        <v>79109174</v>
      </c>
      <c r="C60">
        <v>79109395</v>
      </c>
      <c r="D60">
        <v>60579932</v>
      </c>
      <c r="E60">
        <v>1</v>
      </c>
      <c r="F60">
        <v>1</v>
      </c>
      <c r="G60">
        <v>1</v>
      </c>
      <c r="H60">
        <v>3</v>
      </c>
      <c r="I60" t="s">
        <v>257</v>
      </c>
      <c r="J60" t="s">
        <v>258</v>
      </c>
      <c r="K60" t="s">
        <v>259</v>
      </c>
      <c r="L60">
        <v>1346</v>
      </c>
      <c r="N60">
        <v>1009</v>
      </c>
      <c r="O60" t="s">
        <v>218</v>
      </c>
      <c r="P60" t="s">
        <v>218</v>
      </c>
      <c r="Q60">
        <v>1</v>
      </c>
      <c r="W60">
        <v>0</v>
      </c>
      <c r="X60">
        <v>-1765249389</v>
      </c>
      <c r="Y60">
        <f t="shared" si="21"/>
        <v>0</v>
      </c>
      <c r="AA60">
        <v>1265.31</v>
      </c>
      <c r="AB60">
        <v>0</v>
      </c>
      <c r="AC60">
        <v>0</v>
      </c>
      <c r="AD60">
        <v>0</v>
      </c>
      <c r="AE60">
        <v>133.05000000000001</v>
      </c>
      <c r="AF60">
        <v>0</v>
      </c>
      <c r="AG60">
        <v>0</v>
      </c>
      <c r="AH60">
        <v>0</v>
      </c>
      <c r="AI60">
        <v>9.51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2E-3</v>
      </c>
      <c r="AU60" t="s">
        <v>208</v>
      </c>
      <c r="AV60">
        <v>0</v>
      </c>
      <c r="AW60">
        <v>2</v>
      </c>
      <c r="AX60">
        <v>79109426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ROUND(Y60*Source!I33,7)</f>
        <v>0</v>
      </c>
      <c r="CY60">
        <f t="shared" si="22"/>
        <v>1265.31</v>
      </c>
      <c r="CZ60">
        <f t="shared" si="23"/>
        <v>133.05000000000001</v>
      </c>
      <c r="DA60">
        <f t="shared" si="24"/>
        <v>9.51</v>
      </c>
      <c r="DB60">
        <f t="shared" si="25"/>
        <v>0</v>
      </c>
      <c r="DC60">
        <f t="shared" si="26"/>
        <v>0</v>
      </c>
      <c r="DD60" t="s">
        <v>3</v>
      </c>
      <c r="DE60" t="s">
        <v>3</v>
      </c>
      <c r="DF60">
        <f t="shared" si="27"/>
        <v>0</v>
      </c>
      <c r="DG60">
        <f t="shared" si="28"/>
        <v>0</v>
      </c>
      <c r="DH60">
        <f t="shared" si="29"/>
        <v>0</v>
      </c>
      <c r="DI60">
        <f t="shared" si="20"/>
        <v>0</v>
      </c>
      <c r="DJ60">
        <f t="shared" si="30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ROW(Source!A33)</f>
        <v>33</v>
      </c>
      <c r="B61">
        <v>79109174</v>
      </c>
      <c r="C61">
        <v>79109395</v>
      </c>
      <c r="D61">
        <v>60593424</v>
      </c>
      <c r="E61">
        <v>1</v>
      </c>
      <c r="F61">
        <v>1</v>
      </c>
      <c r="G61">
        <v>1</v>
      </c>
      <c r="H61">
        <v>3</v>
      </c>
      <c r="I61" t="s">
        <v>222</v>
      </c>
      <c r="J61" t="s">
        <v>223</v>
      </c>
      <c r="K61" t="s">
        <v>224</v>
      </c>
      <c r="L61">
        <v>1348</v>
      </c>
      <c r="N61">
        <v>1009</v>
      </c>
      <c r="O61" t="s">
        <v>207</v>
      </c>
      <c r="P61" t="s">
        <v>207</v>
      </c>
      <c r="Q61">
        <v>1000</v>
      </c>
      <c r="W61">
        <v>0</v>
      </c>
      <c r="X61">
        <v>931010954</v>
      </c>
      <c r="Y61">
        <f t="shared" si="21"/>
        <v>0</v>
      </c>
      <c r="AA61">
        <v>109365</v>
      </c>
      <c r="AB61">
        <v>0</v>
      </c>
      <c r="AC61">
        <v>0</v>
      </c>
      <c r="AD61">
        <v>0</v>
      </c>
      <c r="AE61">
        <v>11500</v>
      </c>
      <c r="AF61">
        <v>0</v>
      </c>
      <c r="AG61">
        <v>0</v>
      </c>
      <c r="AH61">
        <v>0</v>
      </c>
      <c r="AI61">
        <v>9.51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3.0000000000000001E-3</v>
      </c>
      <c r="AU61" t="s">
        <v>208</v>
      </c>
      <c r="AV61">
        <v>0</v>
      </c>
      <c r="AW61">
        <v>2</v>
      </c>
      <c r="AX61">
        <v>79109427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ROUND(Y61*Source!I33,7)</f>
        <v>0</v>
      </c>
      <c r="CY61">
        <f t="shared" si="22"/>
        <v>109365</v>
      </c>
      <c r="CZ61">
        <f t="shared" si="23"/>
        <v>11500</v>
      </c>
      <c r="DA61">
        <f t="shared" si="24"/>
        <v>9.51</v>
      </c>
      <c r="DB61">
        <f t="shared" si="25"/>
        <v>0</v>
      </c>
      <c r="DC61">
        <f t="shared" si="26"/>
        <v>0</v>
      </c>
      <c r="DD61" t="s">
        <v>3</v>
      </c>
      <c r="DE61" t="s">
        <v>3</v>
      </c>
      <c r="DF61">
        <f t="shared" si="27"/>
        <v>0</v>
      </c>
      <c r="DG61">
        <f t="shared" si="28"/>
        <v>0</v>
      </c>
      <c r="DH61">
        <f t="shared" si="29"/>
        <v>0</v>
      </c>
      <c r="DI61">
        <f t="shared" si="20"/>
        <v>0</v>
      </c>
      <c r="DJ61">
        <f t="shared" si="30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ROW(Source!A33)</f>
        <v>33</v>
      </c>
      <c r="B62">
        <v>79109174</v>
      </c>
      <c r="C62">
        <v>79109395</v>
      </c>
      <c r="D62">
        <v>60607935</v>
      </c>
      <c r="E62">
        <v>1</v>
      </c>
      <c r="F62">
        <v>1</v>
      </c>
      <c r="G62">
        <v>1</v>
      </c>
      <c r="H62">
        <v>3</v>
      </c>
      <c r="I62" t="s">
        <v>225</v>
      </c>
      <c r="J62" t="s">
        <v>226</v>
      </c>
      <c r="K62" t="s">
        <v>227</v>
      </c>
      <c r="L62">
        <v>1346</v>
      </c>
      <c r="N62">
        <v>1009</v>
      </c>
      <c r="O62" t="s">
        <v>218</v>
      </c>
      <c r="P62" t="s">
        <v>218</v>
      </c>
      <c r="Q62">
        <v>1</v>
      </c>
      <c r="W62">
        <v>0</v>
      </c>
      <c r="X62">
        <v>-211331552</v>
      </c>
      <c r="Y62">
        <f t="shared" si="21"/>
        <v>0</v>
      </c>
      <c r="AA62">
        <v>271.99</v>
      </c>
      <c r="AB62">
        <v>0</v>
      </c>
      <c r="AC62">
        <v>0</v>
      </c>
      <c r="AD62">
        <v>0</v>
      </c>
      <c r="AE62">
        <v>28.6</v>
      </c>
      <c r="AF62">
        <v>0</v>
      </c>
      <c r="AG62">
        <v>0</v>
      </c>
      <c r="AH62">
        <v>0</v>
      </c>
      <c r="AI62">
        <v>9.51</v>
      </c>
      <c r="AJ62">
        <v>1</v>
      </c>
      <c r="AK62">
        <v>1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4.7E-2</v>
      </c>
      <c r="AU62" t="s">
        <v>208</v>
      </c>
      <c r="AV62">
        <v>0</v>
      </c>
      <c r="AW62">
        <v>2</v>
      </c>
      <c r="AX62">
        <v>79109428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ROUND(Y62*Source!I33,7)</f>
        <v>0</v>
      </c>
      <c r="CY62">
        <f t="shared" si="22"/>
        <v>271.99</v>
      </c>
      <c r="CZ62">
        <f t="shared" si="23"/>
        <v>28.6</v>
      </c>
      <c r="DA62">
        <f t="shared" si="24"/>
        <v>9.51</v>
      </c>
      <c r="DB62">
        <f t="shared" si="25"/>
        <v>0</v>
      </c>
      <c r="DC62">
        <f t="shared" si="26"/>
        <v>0</v>
      </c>
      <c r="DD62" t="s">
        <v>3</v>
      </c>
      <c r="DE62" t="s">
        <v>3</v>
      </c>
      <c r="DF62">
        <f t="shared" si="27"/>
        <v>0</v>
      </c>
      <c r="DG62">
        <f t="shared" si="28"/>
        <v>0</v>
      </c>
      <c r="DH62">
        <f t="shared" si="29"/>
        <v>0</v>
      </c>
      <c r="DI62">
        <f t="shared" si="20"/>
        <v>0</v>
      </c>
      <c r="DJ62">
        <f t="shared" si="30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ROW(Source!A33)</f>
        <v>33</v>
      </c>
      <c r="B63">
        <v>79109174</v>
      </c>
      <c r="C63">
        <v>79109395</v>
      </c>
      <c r="D63">
        <v>60608076</v>
      </c>
      <c r="E63">
        <v>1</v>
      </c>
      <c r="F63">
        <v>1</v>
      </c>
      <c r="G63">
        <v>1</v>
      </c>
      <c r="H63">
        <v>3</v>
      </c>
      <c r="I63" t="s">
        <v>260</v>
      </c>
      <c r="J63" t="s">
        <v>261</v>
      </c>
      <c r="K63" t="s">
        <v>262</v>
      </c>
      <c r="L63">
        <v>1346</v>
      </c>
      <c r="N63">
        <v>1009</v>
      </c>
      <c r="O63" t="s">
        <v>218</v>
      </c>
      <c r="P63" t="s">
        <v>218</v>
      </c>
      <c r="Q63">
        <v>1</v>
      </c>
      <c r="W63">
        <v>0</v>
      </c>
      <c r="X63">
        <v>-1682942728</v>
      </c>
      <c r="Y63">
        <f t="shared" si="21"/>
        <v>0</v>
      </c>
      <c r="AA63">
        <v>338.84</v>
      </c>
      <c r="AB63">
        <v>0</v>
      </c>
      <c r="AC63">
        <v>0</v>
      </c>
      <c r="AD63">
        <v>0</v>
      </c>
      <c r="AE63">
        <v>35.630000000000003</v>
      </c>
      <c r="AF63">
        <v>0</v>
      </c>
      <c r="AG63">
        <v>0</v>
      </c>
      <c r="AH63">
        <v>0</v>
      </c>
      <c r="AI63">
        <v>9.51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1.6E-2</v>
      </c>
      <c r="AU63" t="s">
        <v>208</v>
      </c>
      <c r="AV63">
        <v>0</v>
      </c>
      <c r="AW63">
        <v>2</v>
      </c>
      <c r="AX63">
        <v>79109429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ROUND(Y63*Source!I33,7)</f>
        <v>0</v>
      </c>
      <c r="CY63">
        <f t="shared" si="22"/>
        <v>338.84</v>
      </c>
      <c r="CZ63">
        <f t="shared" si="23"/>
        <v>35.630000000000003</v>
      </c>
      <c r="DA63">
        <f t="shared" si="24"/>
        <v>9.51</v>
      </c>
      <c r="DB63">
        <f t="shared" si="25"/>
        <v>0</v>
      </c>
      <c r="DC63">
        <f t="shared" si="26"/>
        <v>0</v>
      </c>
      <c r="DD63" t="s">
        <v>3</v>
      </c>
      <c r="DE63" t="s">
        <v>3</v>
      </c>
      <c r="DF63">
        <f t="shared" si="27"/>
        <v>0</v>
      </c>
      <c r="DG63">
        <f t="shared" si="28"/>
        <v>0</v>
      </c>
      <c r="DH63">
        <f t="shared" si="29"/>
        <v>0</v>
      </c>
      <c r="DI63">
        <f t="shared" si="20"/>
        <v>0</v>
      </c>
      <c r="DJ63">
        <f t="shared" si="30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ROW(Source!A33)</f>
        <v>33</v>
      </c>
      <c r="B64">
        <v>79109174</v>
      </c>
      <c r="C64">
        <v>79109395</v>
      </c>
      <c r="D64">
        <v>60621279</v>
      </c>
      <c r="E64">
        <v>1</v>
      </c>
      <c r="F64">
        <v>1</v>
      </c>
      <c r="G64">
        <v>1</v>
      </c>
      <c r="H64">
        <v>3</v>
      </c>
      <c r="I64" t="s">
        <v>263</v>
      </c>
      <c r="J64" t="s">
        <v>264</v>
      </c>
      <c r="K64" t="s">
        <v>265</v>
      </c>
      <c r="L64">
        <v>1455</v>
      </c>
      <c r="N64">
        <v>1013</v>
      </c>
      <c r="O64" t="s">
        <v>266</v>
      </c>
      <c r="P64" t="s">
        <v>266</v>
      </c>
      <c r="Q64">
        <v>1</v>
      </c>
      <c r="W64">
        <v>0</v>
      </c>
      <c r="X64">
        <v>-979010618</v>
      </c>
      <c r="Y64">
        <f t="shared" si="21"/>
        <v>0</v>
      </c>
      <c r="AA64">
        <v>370.89</v>
      </c>
      <c r="AB64">
        <v>0</v>
      </c>
      <c r="AC64">
        <v>0</v>
      </c>
      <c r="AD64">
        <v>0</v>
      </c>
      <c r="AE64">
        <v>39</v>
      </c>
      <c r="AF64">
        <v>0</v>
      </c>
      <c r="AG64">
        <v>0</v>
      </c>
      <c r="AH64">
        <v>0</v>
      </c>
      <c r="AI64">
        <v>9.51</v>
      </c>
      <c r="AJ64">
        <v>1</v>
      </c>
      <c r="AK64">
        <v>1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0.1</v>
      </c>
      <c r="AU64" t="s">
        <v>208</v>
      </c>
      <c r="AV64">
        <v>0</v>
      </c>
      <c r="AW64">
        <v>2</v>
      </c>
      <c r="AX64">
        <v>79109430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ROUND(Y64*Source!I33,7)</f>
        <v>0</v>
      </c>
      <c r="CY64">
        <f t="shared" si="22"/>
        <v>370.89</v>
      </c>
      <c r="CZ64">
        <f t="shared" si="23"/>
        <v>39</v>
      </c>
      <c r="DA64">
        <f t="shared" si="24"/>
        <v>9.51</v>
      </c>
      <c r="DB64">
        <f t="shared" si="25"/>
        <v>0</v>
      </c>
      <c r="DC64">
        <f t="shared" si="26"/>
        <v>0</v>
      </c>
      <c r="DD64" t="s">
        <v>3</v>
      </c>
      <c r="DE64" t="s">
        <v>3</v>
      </c>
      <c r="DF64">
        <f t="shared" si="27"/>
        <v>0</v>
      </c>
      <c r="DG64">
        <f t="shared" si="28"/>
        <v>0</v>
      </c>
      <c r="DH64">
        <f t="shared" si="29"/>
        <v>0</v>
      </c>
      <c r="DI64">
        <f t="shared" si="20"/>
        <v>0</v>
      </c>
      <c r="DJ64">
        <f t="shared" si="30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ROW(Source!A33)</f>
        <v>33</v>
      </c>
      <c r="B65">
        <v>79109174</v>
      </c>
      <c r="C65">
        <v>79109395</v>
      </c>
      <c r="D65">
        <v>60568913</v>
      </c>
      <c r="E65">
        <v>70</v>
      </c>
      <c r="F65">
        <v>1</v>
      </c>
      <c r="G65">
        <v>1</v>
      </c>
      <c r="H65">
        <v>3</v>
      </c>
      <c r="I65" t="s">
        <v>209</v>
      </c>
      <c r="J65" t="s">
        <v>3</v>
      </c>
      <c r="K65" t="s">
        <v>210</v>
      </c>
      <c r="L65">
        <v>1374</v>
      </c>
      <c r="N65">
        <v>1013</v>
      </c>
      <c r="O65" t="s">
        <v>211</v>
      </c>
      <c r="P65" t="s">
        <v>211</v>
      </c>
      <c r="Q65">
        <v>1</v>
      </c>
      <c r="W65">
        <v>0</v>
      </c>
      <c r="X65">
        <v>-1731369543</v>
      </c>
      <c r="Y65">
        <f t="shared" si="21"/>
        <v>0</v>
      </c>
      <c r="AA65">
        <v>9.51</v>
      </c>
      <c r="AB65">
        <v>0</v>
      </c>
      <c r="AC65">
        <v>0</v>
      </c>
      <c r="AD65">
        <v>0</v>
      </c>
      <c r="AE65">
        <v>1</v>
      </c>
      <c r="AF65">
        <v>0</v>
      </c>
      <c r="AG65">
        <v>0</v>
      </c>
      <c r="AH65">
        <v>0</v>
      </c>
      <c r="AI65">
        <v>9.51</v>
      </c>
      <c r="AJ65">
        <v>1</v>
      </c>
      <c r="AK65">
        <v>1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0.49</v>
      </c>
      <c r="AU65" t="s">
        <v>208</v>
      </c>
      <c r="AV65">
        <v>0</v>
      </c>
      <c r="AW65">
        <v>2</v>
      </c>
      <c r="AX65">
        <v>79109431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ROUND(Y65*Source!I33,7)</f>
        <v>0</v>
      </c>
      <c r="CY65">
        <f t="shared" si="22"/>
        <v>9.51</v>
      </c>
      <c r="CZ65">
        <f t="shared" si="23"/>
        <v>1</v>
      </c>
      <c r="DA65">
        <f t="shared" si="24"/>
        <v>9.51</v>
      </c>
      <c r="DB65">
        <f t="shared" si="25"/>
        <v>0</v>
      </c>
      <c r="DC65">
        <f t="shared" si="26"/>
        <v>0</v>
      </c>
      <c r="DD65" t="s">
        <v>3</v>
      </c>
      <c r="DE65" t="s">
        <v>3</v>
      </c>
      <c r="DF65">
        <f t="shared" si="27"/>
        <v>0</v>
      </c>
      <c r="DG65">
        <f t="shared" si="28"/>
        <v>0</v>
      </c>
      <c r="DH65">
        <f t="shared" si="29"/>
        <v>0</v>
      </c>
      <c r="DI65">
        <f t="shared" si="20"/>
        <v>0</v>
      </c>
      <c r="DJ65">
        <f t="shared" si="30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ROW(Source!A34)</f>
        <v>34</v>
      </c>
      <c r="B66">
        <v>79109174</v>
      </c>
      <c r="C66">
        <v>79109432</v>
      </c>
      <c r="D66">
        <v>60564032</v>
      </c>
      <c r="E66">
        <v>70</v>
      </c>
      <c r="F66">
        <v>1</v>
      </c>
      <c r="G66">
        <v>1</v>
      </c>
      <c r="H66">
        <v>1</v>
      </c>
      <c r="I66" t="s">
        <v>267</v>
      </c>
      <c r="J66" t="s">
        <v>3</v>
      </c>
      <c r="K66" t="s">
        <v>268</v>
      </c>
      <c r="L66">
        <v>1191</v>
      </c>
      <c r="N66">
        <v>1013</v>
      </c>
      <c r="O66" t="s">
        <v>194</v>
      </c>
      <c r="P66" t="s">
        <v>194</v>
      </c>
      <c r="Q66">
        <v>1</v>
      </c>
      <c r="W66">
        <v>0</v>
      </c>
      <c r="X66">
        <v>-1111239348</v>
      </c>
      <c r="Y66">
        <f t="shared" ref="Y66:Y72" si="31">(AT66*ROUND(((1.15*1.2)*0.3),7))</f>
        <v>18.754199999999997</v>
      </c>
      <c r="AA66">
        <v>0</v>
      </c>
      <c r="AB66">
        <v>0</v>
      </c>
      <c r="AC66">
        <v>0</v>
      </c>
      <c r="AD66">
        <v>538.91</v>
      </c>
      <c r="AE66">
        <v>0</v>
      </c>
      <c r="AF66">
        <v>0</v>
      </c>
      <c r="AG66">
        <v>0</v>
      </c>
      <c r="AH66">
        <v>9.6199999999999992</v>
      </c>
      <c r="AI66">
        <v>1</v>
      </c>
      <c r="AJ66">
        <v>1</v>
      </c>
      <c r="AK66">
        <v>1</v>
      </c>
      <c r="AL66">
        <v>56.02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45.3</v>
      </c>
      <c r="AU66" t="s">
        <v>22</v>
      </c>
      <c r="AV66">
        <v>1</v>
      </c>
      <c r="AW66">
        <v>2</v>
      </c>
      <c r="AX66">
        <v>79109447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ROUND(AT66*Source!I34*AH66*AL66,2)</f>
        <v>244.13</v>
      </c>
      <c r="CV66">
        <f>ROUND(Y66*Source!I34,7)</f>
        <v>0.18754199999999999</v>
      </c>
      <c r="CW66">
        <v>0</v>
      </c>
      <c r="CX66">
        <f>ROUND(Y66*Source!I34,7)</f>
        <v>0.18754199999999999</v>
      </c>
      <c r="CY66">
        <f>AD66</f>
        <v>538.91</v>
      </c>
      <c r="CZ66">
        <f>AH66</f>
        <v>9.6199999999999992</v>
      </c>
      <c r="DA66">
        <f>AL66</f>
        <v>56.02</v>
      </c>
      <c r="DB66">
        <f t="shared" ref="DB66:DB72" si="32">ROUND((ROUND(AT66*CZ66,2)*ROUND(((1.15*1.2)*0.3),7)),6)</f>
        <v>180.41705999999999</v>
      </c>
      <c r="DC66">
        <f t="shared" ref="DC66:DC72" si="33">ROUND((ROUND(AT66*AG66,2)*ROUND(((1.15*1.2)*0.3),7)),6)</f>
        <v>0</v>
      </c>
      <c r="DD66" t="s">
        <v>3</v>
      </c>
      <c r="DE66" t="s">
        <v>3</v>
      </c>
      <c r="DF66">
        <f t="shared" ref="DF66:DF72" si="34">ROUND(ROUND(AE66,2)*CX66,2)</f>
        <v>0</v>
      </c>
      <c r="DG66">
        <f t="shared" si="28"/>
        <v>0</v>
      </c>
      <c r="DH66">
        <f t="shared" si="29"/>
        <v>0</v>
      </c>
      <c r="DI66">
        <f>ROUND(ROUND(AH66*AL66,2)*CX66,2)</f>
        <v>101.07</v>
      </c>
      <c r="DJ66">
        <f>DI66</f>
        <v>101.07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ROW(Source!A34)</f>
        <v>34</v>
      </c>
      <c r="B67">
        <v>79109174</v>
      </c>
      <c r="C67">
        <v>79109432</v>
      </c>
      <c r="D67">
        <v>60564180</v>
      </c>
      <c r="E67">
        <v>70</v>
      </c>
      <c r="F67">
        <v>1</v>
      </c>
      <c r="G67">
        <v>1</v>
      </c>
      <c r="H67">
        <v>1</v>
      </c>
      <c r="I67" t="s">
        <v>195</v>
      </c>
      <c r="J67" t="s">
        <v>3</v>
      </c>
      <c r="K67" t="s">
        <v>196</v>
      </c>
      <c r="L67">
        <v>1191</v>
      </c>
      <c r="N67">
        <v>1013</v>
      </c>
      <c r="O67" t="s">
        <v>194</v>
      </c>
      <c r="P67" t="s">
        <v>194</v>
      </c>
      <c r="Q67">
        <v>1</v>
      </c>
      <c r="W67">
        <v>0</v>
      </c>
      <c r="X67">
        <v>-1417349443</v>
      </c>
      <c r="Y67">
        <f t="shared" si="31"/>
        <v>2.1941999999999999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56.02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5.3</v>
      </c>
      <c r="AU67" t="s">
        <v>22</v>
      </c>
      <c r="AV67">
        <v>2</v>
      </c>
      <c r="AW67">
        <v>2</v>
      </c>
      <c r="AX67">
        <v>79109448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ROUND(Y67*Source!I34,7)</f>
        <v>2.1942E-2</v>
      </c>
      <c r="CY67">
        <f>AD67</f>
        <v>0</v>
      </c>
      <c r="CZ67">
        <f>AH67</f>
        <v>0</v>
      </c>
      <c r="DA67">
        <f>AL67</f>
        <v>1</v>
      </c>
      <c r="DB67">
        <f t="shared" si="32"/>
        <v>0</v>
      </c>
      <c r="DC67">
        <f t="shared" si="33"/>
        <v>0</v>
      </c>
      <c r="DD67" t="s">
        <v>3</v>
      </c>
      <c r="DE67" t="s">
        <v>3</v>
      </c>
      <c r="DF67">
        <f t="shared" si="34"/>
        <v>0</v>
      </c>
      <c r="DG67">
        <f t="shared" si="28"/>
        <v>0</v>
      </c>
      <c r="DH67">
        <f t="shared" ref="DH67:DH72" si="35">ROUND(ROUND(AG67*AK67,2)*CX67,2)</f>
        <v>0</v>
      </c>
      <c r="DI67">
        <f t="shared" ref="DI67:DI79" si="36">ROUND(ROUND(AH67,2)*CX67,2)</f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ROW(Source!A34)</f>
        <v>34</v>
      </c>
      <c r="B68">
        <v>79109174</v>
      </c>
      <c r="C68">
        <v>79109432</v>
      </c>
      <c r="D68">
        <v>60725923</v>
      </c>
      <c r="E68">
        <v>1</v>
      </c>
      <c r="F68">
        <v>1</v>
      </c>
      <c r="G68">
        <v>1</v>
      </c>
      <c r="H68">
        <v>2</v>
      </c>
      <c r="I68" t="s">
        <v>197</v>
      </c>
      <c r="J68" t="s">
        <v>198</v>
      </c>
      <c r="K68" t="s">
        <v>199</v>
      </c>
      <c r="L68">
        <v>1367</v>
      </c>
      <c r="N68">
        <v>1011</v>
      </c>
      <c r="O68" t="s">
        <v>200</v>
      </c>
      <c r="P68" t="s">
        <v>200</v>
      </c>
      <c r="Q68">
        <v>1</v>
      </c>
      <c r="W68">
        <v>0</v>
      </c>
      <c r="X68">
        <v>-430484415</v>
      </c>
      <c r="Y68">
        <f t="shared" si="31"/>
        <v>8.2799999999999999E-2</v>
      </c>
      <c r="AA68">
        <v>0</v>
      </c>
      <c r="AB68">
        <v>1937.57</v>
      </c>
      <c r="AC68">
        <v>756.27</v>
      </c>
      <c r="AD68">
        <v>0</v>
      </c>
      <c r="AE68">
        <v>0</v>
      </c>
      <c r="AF68">
        <v>115.4</v>
      </c>
      <c r="AG68">
        <v>13.5</v>
      </c>
      <c r="AH68">
        <v>0</v>
      </c>
      <c r="AI68">
        <v>1</v>
      </c>
      <c r="AJ68">
        <v>16.79</v>
      </c>
      <c r="AK68">
        <v>56.02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0.2</v>
      </c>
      <c r="AU68" t="s">
        <v>22</v>
      </c>
      <c r="AV68">
        <v>0</v>
      </c>
      <c r="AW68">
        <v>2</v>
      </c>
      <c r="AX68">
        <v>79109449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ROUND(Y68*Source!I34*DO68,7)</f>
        <v>0</v>
      </c>
      <c r="CX68">
        <f>ROUND(Y68*Source!I34,7)</f>
        <v>8.2799999999999996E-4</v>
      </c>
      <c r="CY68">
        <f>AB68</f>
        <v>1937.57</v>
      </c>
      <c r="CZ68">
        <f>AF68</f>
        <v>115.4</v>
      </c>
      <c r="DA68">
        <f>AJ68</f>
        <v>16.79</v>
      </c>
      <c r="DB68">
        <f t="shared" si="32"/>
        <v>9.5551200000000005</v>
      </c>
      <c r="DC68">
        <f t="shared" si="33"/>
        <v>1.1177999999999999</v>
      </c>
      <c r="DD68" t="s">
        <v>3</v>
      </c>
      <c r="DE68" t="s">
        <v>3</v>
      </c>
      <c r="DF68">
        <f t="shared" si="34"/>
        <v>0</v>
      </c>
      <c r="DG68">
        <f>ROUND(ROUND(AF68*AJ68,2)*CX68,2)</f>
        <v>1.6</v>
      </c>
      <c r="DH68">
        <f t="shared" si="35"/>
        <v>0.63</v>
      </c>
      <c r="DI68">
        <f t="shared" si="36"/>
        <v>0</v>
      </c>
      <c r="DJ68">
        <f>DG68</f>
        <v>1.6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ROW(Source!A34)</f>
        <v>34</v>
      </c>
      <c r="B69">
        <v>79109174</v>
      </c>
      <c r="C69">
        <v>79109432</v>
      </c>
      <c r="D69">
        <v>60726853</v>
      </c>
      <c r="E69">
        <v>1</v>
      </c>
      <c r="F69">
        <v>1</v>
      </c>
      <c r="G69">
        <v>1</v>
      </c>
      <c r="H69">
        <v>2</v>
      </c>
      <c r="I69" t="s">
        <v>201</v>
      </c>
      <c r="J69" t="s">
        <v>202</v>
      </c>
      <c r="K69" t="s">
        <v>203</v>
      </c>
      <c r="L69">
        <v>1367</v>
      </c>
      <c r="N69">
        <v>1011</v>
      </c>
      <c r="O69" t="s">
        <v>200</v>
      </c>
      <c r="P69" t="s">
        <v>200</v>
      </c>
      <c r="Q69">
        <v>1</v>
      </c>
      <c r="W69">
        <v>0</v>
      </c>
      <c r="X69">
        <v>509054691</v>
      </c>
      <c r="Y69">
        <f t="shared" si="31"/>
        <v>8.2799999999999999E-2</v>
      </c>
      <c r="AA69">
        <v>0</v>
      </c>
      <c r="AB69">
        <v>1103.27</v>
      </c>
      <c r="AC69">
        <v>649.83000000000004</v>
      </c>
      <c r="AD69">
        <v>0</v>
      </c>
      <c r="AE69">
        <v>0</v>
      </c>
      <c r="AF69">
        <v>65.709999999999994</v>
      </c>
      <c r="AG69">
        <v>11.6</v>
      </c>
      <c r="AH69">
        <v>0</v>
      </c>
      <c r="AI69">
        <v>1</v>
      </c>
      <c r="AJ69">
        <v>16.79</v>
      </c>
      <c r="AK69">
        <v>56.02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0.2</v>
      </c>
      <c r="AU69" t="s">
        <v>22</v>
      </c>
      <c r="AV69">
        <v>0</v>
      </c>
      <c r="AW69">
        <v>2</v>
      </c>
      <c r="AX69">
        <v>79109450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ROUND(Y69*Source!I34*DO69,7)</f>
        <v>0</v>
      </c>
      <c r="CX69">
        <f>ROUND(Y69*Source!I34,7)</f>
        <v>8.2799999999999996E-4</v>
      </c>
      <c r="CY69">
        <f>AB69</f>
        <v>1103.27</v>
      </c>
      <c r="CZ69">
        <f>AF69</f>
        <v>65.709999999999994</v>
      </c>
      <c r="DA69">
        <f>AJ69</f>
        <v>16.79</v>
      </c>
      <c r="DB69">
        <f t="shared" si="32"/>
        <v>5.4399600000000001</v>
      </c>
      <c r="DC69">
        <f t="shared" si="33"/>
        <v>0.96048</v>
      </c>
      <c r="DD69" t="s">
        <v>3</v>
      </c>
      <c r="DE69" t="s">
        <v>3</v>
      </c>
      <c r="DF69">
        <f t="shared" si="34"/>
        <v>0</v>
      </c>
      <c r="DG69">
        <f>ROUND(ROUND(AF69*AJ69,2)*CX69,2)</f>
        <v>0.91</v>
      </c>
      <c r="DH69">
        <f t="shared" si="35"/>
        <v>0.54</v>
      </c>
      <c r="DI69">
        <f t="shared" si="36"/>
        <v>0</v>
      </c>
      <c r="DJ69">
        <f>DG69</f>
        <v>0.91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ROW(Source!A34)</f>
        <v>34</v>
      </c>
      <c r="B70">
        <v>79109174</v>
      </c>
      <c r="C70">
        <v>79109432</v>
      </c>
      <c r="D70">
        <v>60727065</v>
      </c>
      <c r="E70">
        <v>1</v>
      </c>
      <c r="F70">
        <v>1</v>
      </c>
      <c r="G70">
        <v>1</v>
      </c>
      <c r="H70">
        <v>2</v>
      </c>
      <c r="I70" t="s">
        <v>212</v>
      </c>
      <c r="J70" t="s">
        <v>213</v>
      </c>
      <c r="K70" t="s">
        <v>214</v>
      </c>
      <c r="L70">
        <v>1367</v>
      </c>
      <c r="N70">
        <v>1011</v>
      </c>
      <c r="O70" t="s">
        <v>200</v>
      </c>
      <c r="P70" t="s">
        <v>200</v>
      </c>
      <c r="Q70">
        <v>1</v>
      </c>
      <c r="W70">
        <v>0</v>
      </c>
      <c r="X70">
        <v>829370094</v>
      </c>
      <c r="Y70">
        <f t="shared" si="31"/>
        <v>0.69965999999999995</v>
      </c>
      <c r="AA70">
        <v>0</v>
      </c>
      <c r="AB70">
        <v>136</v>
      </c>
      <c r="AC70">
        <v>0</v>
      </c>
      <c r="AD70">
        <v>0</v>
      </c>
      <c r="AE70">
        <v>0</v>
      </c>
      <c r="AF70">
        <v>8.1</v>
      </c>
      <c r="AG70">
        <v>0</v>
      </c>
      <c r="AH70">
        <v>0</v>
      </c>
      <c r="AI70">
        <v>1</v>
      </c>
      <c r="AJ70">
        <v>16.79</v>
      </c>
      <c r="AK70">
        <v>56.02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1.69</v>
      </c>
      <c r="AU70" t="s">
        <v>22</v>
      </c>
      <c r="AV70">
        <v>0</v>
      </c>
      <c r="AW70">
        <v>2</v>
      </c>
      <c r="AX70">
        <v>79109451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ROUND(Y70*Source!I34*DO70,7)</f>
        <v>0</v>
      </c>
      <c r="CX70">
        <f>ROUND(Y70*Source!I34,7)</f>
        <v>6.9966000000000004E-3</v>
      </c>
      <c r="CY70">
        <f>AB70</f>
        <v>136</v>
      </c>
      <c r="CZ70">
        <f>AF70</f>
        <v>8.1</v>
      </c>
      <c r="DA70">
        <f>AJ70</f>
        <v>16.79</v>
      </c>
      <c r="DB70">
        <f t="shared" si="32"/>
        <v>5.6676599999999997</v>
      </c>
      <c r="DC70">
        <f t="shared" si="33"/>
        <v>0</v>
      </c>
      <c r="DD70" t="s">
        <v>3</v>
      </c>
      <c r="DE70" t="s">
        <v>3</v>
      </c>
      <c r="DF70">
        <f t="shared" si="34"/>
        <v>0</v>
      </c>
      <c r="DG70">
        <f>ROUND(ROUND(AF70*AJ70,2)*CX70,2)</f>
        <v>0.95</v>
      </c>
      <c r="DH70">
        <f t="shared" si="35"/>
        <v>0</v>
      </c>
      <c r="DI70">
        <f t="shared" si="36"/>
        <v>0</v>
      </c>
      <c r="DJ70">
        <f>DG70</f>
        <v>0.95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ROW(Source!A34)</f>
        <v>34</v>
      </c>
      <c r="B71">
        <v>79109174</v>
      </c>
      <c r="C71">
        <v>79109432</v>
      </c>
      <c r="D71">
        <v>60727616</v>
      </c>
      <c r="E71">
        <v>1</v>
      </c>
      <c r="F71">
        <v>1</v>
      </c>
      <c r="G71">
        <v>1</v>
      </c>
      <c r="H71">
        <v>2</v>
      </c>
      <c r="I71" t="s">
        <v>269</v>
      </c>
      <c r="J71" t="s">
        <v>270</v>
      </c>
      <c r="K71" t="s">
        <v>271</v>
      </c>
      <c r="L71">
        <v>1367</v>
      </c>
      <c r="N71">
        <v>1011</v>
      </c>
      <c r="O71" t="s">
        <v>200</v>
      </c>
      <c r="P71" t="s">
        <v>200</v>
      </c>
      <c r="Q71">
        <v>1</v>
      </c>
      <c r="W71">
        <v>0</v>
      </c>
      <c r="X71">
        <v>-1100498410</v>
      </c>
      <c r="Y71">
        <f t="shared" si="31"/>
        <v>0.35603999999999997</v>
      </c>
      <c r="AA71">
        <v>0</v>
      </c>
      <c r="AB71">
        <v>39.619999999999997</v>
      </c>
      <c r="AC71">
        <v>0</v>
      </c>
      <c r="AD71">
        <v>0</v>
      </c>
      <c r="AE71">
        <v>0</v>
      </c>
      <c r="AF71">
        <v>2.36</v>
      </c>
      <c r="AG71">
        <v>0</v>
      </c>
      <c r="AH71">
        <v>0</v>
      </c>
      <c r="AI71">
        <v>1</v>
      </c>
      <c r="AJ71">
        <v>16.79</v>
      </c>
      <c r="AK71">
        <v>56.02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0.86</v>
      </c>
      <c r="AU71" t="s">
        <v>22</v>
      </c>
      <c r="AV71">
        <v>0</v>
      </c>
      <c r="AW71">
        <v>2</v>
      </c>
      <c r="AX71">
        <v>79109452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ROUND(Y71*Source!I34*DO71,7)</f>
        <v>0</v>
      </c>
      <c r="CX71">
        <f>ROUND(Y71*Source!I34,7)</f>
        <v>3.5604E-3</v>
      </c>
      <c r="CY71">
        <f>AB71</f>
        <v>39.619999999999997</v>
      </c>
      <c r="CZ71">
        <f>AF71</f>
        <v>2.36</v>
      </c>
      <c r="DA71">
        <f>AJ71</f>
        <v>16.79</v>
      </c>
      <c r="DB71">
        <f t="shared" si="32"/>
        <v>0.84041999999999994</v>
      </c>
      <c r="DC71">
        <f t="shared" si="33"/>
        <v>0</v>
      </c>
      <c r="DD71" t="s">
        <v>3</v>
      </c>
      <c r="DE71" t="s">
        <v>3</v>
      </c>
      <c r="DF71">
        <f t="shared" si="34"/>
        <v>0</v>
      </c>
      <c r="DG71">
        <f>ROUND(ROUND(AF71*AJ71,2)*CX71,2)</f>
        <v>0.14000000000000001</v>
      </c>
      <c r="DH71">
        <f t="shared" si="35"/>
        <v>0</v>
      </c>
      <c r="DI71">
        <f t="shared" si="36"/>
        <v>0</v>
      </c>
      <c r="DJ71">
        <f>DG71</f>
        <v>0.14000000000000001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ROW(Source!A34)</f>
        <v>34</v>
      </c>
      <c r="B72">
        <v>79109174</v>
      </c>
      <c r="C72">
        <v>79109432</v>
      </c>
      <c r="D72">
        <v>60727713</v>
      </c>
      <c r="E72">
        <v>1</v>
      </c>
      <c r="F72">
        <v>1</v>
      </c>
      <c r="G72">
        <v>1</v>
      </c>
      <c r="H72">
        <v>2</v>
      </c>
      <c r="I72" t="s">
        <v>272</v>
      </c>
      <c r="J72" t="s">
        <v>273</v>
      </c>
      <c r="K72" t="s">
        <v>274</v>
      </c>
      <c r="L72">
        <v>1367</v>
      </c>
      <c r="N72">
        <v>1011</v>
      </c>
      <c r="O72" t="s">
        <v>200</v>
      </c>
      <c r="P72" t="s">
        <v>200</v>
      </c>
      <c r="Q72">
        <v>1</v>
      </c>
      <c r="W72">
        <v>0</v>
      </c>
      <c r="X72">
        <v>-828914330</v>
      </c>
      <c r="Y72">
        <f t="shared" si="31"/>
        <v>2.0286</v>
      </c>
      <c r="AA72">
        <v>0</v>
      </c>
      <c r="AB72">
        <v>255.88</v>
      </c>
      <c r="AC72">
        <v>563.55999999999995</v>
      </c>
      <c r="AD72">
        <v>0</v>
      </c>
      <c r="AE72">
        <v>0</v>
      </c>
      <c r="AF72">
        <v>15.24</v>
      </c>
      <c r="AG72">
        <v>10.06</v>
      </c>
      <c r="AH72">
        <v>0</v>
      </c>
      <c r="AI72">
        <v>1</v>
      </c>
      <c r="AJ72">
        <v>16.79</v>
      </c>
      <c r="AK72">
        <v>56.02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4.9000000000000004</v>
      </c>
      <c r="AU72" t="s">
        <v>22</v>
      </c>
      <c r="AV72">
        <v>0</v>
      </c>
      <c r="AW72">
        <v>2</v>
      </c>
      <c r="AX72">
        <v>79109453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ROUND(Y72*Source!I34*DO72,7)</f>
        <v>0</v>
      </c>
      <c r="CX72">
        <f>ROUND(Y72*Source!I34,7)</f>
        <v>2.0285999999999998E-2</v>
      </c>
      <c r="CY72">
        <f>AB72</f>
        <v>255.88</v>
      </c>
      <c r="CZ72">
        <f>AF72</f>
        <v>15.24</v>
      </c>
      <c r="DA72">
        <f>AJ72</f>
        <v>16.79</v>
      </c>
      <c r="DB72">
        <f t="shared" si="32"/>
        <v>30.91752</v>
      </c>
      <c r="DC72">
        <f t="shared" si="33"/>
        <v>20.40606</v>
      </c>
      <c r="DD72" t="s">
        <v>3</v>
      </c>
      <c r="DE72" t="s">
        <v>3</v>
      </c>
      <c r="DF72">
        <f t="shared" si="34"/>
        <v>0</v>
      </c>
      <c r="DG72">
        <f>ROUND(ROUND(AF72*AJ72,2)*CX72,2)</f>
        <v>5.19</v>
      </c>
      <c r="DH72">
        <f t="shared" si="35"/>
        <v>11.43</v>
      </c>
      <c r="DI72">
        <f t="shared" si="36"/>
        <v>0</v>
      </c>
      <c r="DJ72">
        <f>DG72</f>
        <v>5.19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ROW(Source!A34)</f>
        <v>34</v>
      </c>
      <c r="B73">
        <v>79109174</v>
      </c>
      <c r="C73">
        <v>79109432</v>
      </c>
      <c r="D73">
        <v>60574855</v>
      </c>
      <c r="E73">
        <v>1</v>
      </c>
      <c r="F73">
        <v>1</v>
      </c>
      <c r="G73">
        <v>1</v>
      </c>
      <c r="H73">
        <v>3</v>
      </c>
      <c r="I73" t="s">
        <v>275</v>
      </c>
      <c r="J73" t="s">
        <v>276</v>
      </c>
      <c r="K73" t="s">
        <v>277</v>
      </c>
      <c r="L73">
        <v>1339</v>
      </c>
      <c r="N73">
        <v>1007</v>
      </c>
      <c r="O73" t="s">
        <v>278</v>
      </c>
      <c r="P73" t="s">
        <v>278</v>
      </c>
      <c r="Q73">
        <v>1</v>
      </c>
      <c r="W73">
        <v>0</v>
      </c>
      <c r="X73">
        <v>-9695787</v>
      </c>
      <c r="Y73">
        <f t="shared" ref="Y73:Y79" si="37">(AT73*ROUND(0,7))</f>
        <v>0</v>
      </c>
      <c r="AA73">
        <v>169.85</v>
      </c>
      <c r="AB73">
        <v>0</v>
      </c>
      <c r="AC73">
        <v>0</v>
      </c>
      <c r="AD73">
        <v>0</v>
      </c>
      <c r="AE73">
        <v>17.86</v>
      </c>
      <c r="AF73">
        <v>0</v>
      </c>
      <c r="AG73">
        <v>0</v>
      </c>
      <c r="AH73">
        <v>0</v>
      </c>
      <c r="AI73">
        <v>9.51</v>
      </c>
      <c r="AJ73">
        <v>1</v>
      </c>
      <c r="AK73">
        <v>1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0.31</v>
      </c>
      <c r="AU73" t="s">
        <v>208</v>
      </c>
      <c r="AV73">
        <v>0</v>
      </c>
      <c r="AW73">
        <v>2</v>
      </c>
      <c r="AX73">
        <v>79109454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ROUND(Y73*Source!I34,7)</f>
        <v>0</v>
      </c>
      <c r="CY73">
        <f t="shared" ref="CY73:CY79" si="38">AA73</f>
        <v>169.85</v>
      </c>
      <c r="CZ73">
        <f t="shared" ref="CZ73:CZ79" si="39">AE73</f>
        <v>17.86</v>
      </c>
      <c r="DA73">
        <f t="shared" ref="DA73:DA79" si="40">AI73</f>
        <v>9.51</v>
      </c>
      <c r="DB73">
        <f t="shared" ref="DB73:DB79" si="41">ROUND((ROUND(AT73*CZ73,2)*ROUND(0,7)),6)</f>
        <v>0</v>
      </c>
      <c r="DC73">
        <f t="shared" ref="DC73:DC79" si="42">ROUND((ROUND(AT73*AG73,2)*ROUND(0,7)),6)</f>
        <v>0</v>
      </c>
      <c r="DD73" t="s">
        <v>3</v>
      </c>
      <c r="DE73" t="s">
        <v>3</v>
      </c>
      <c r="DF73">
        <f t="shared" ref="DF73:DF79" si="43">ROUND(ROUND(AE73*AI73,2)*CX73,2)</f>
        <v>0</v>
      </c>
      <c r="DG73">
        <f t="shared" ref="DG73:DG81" si="44">ROUND(ROUND(AF73,2)*CX73,2)</f>
        <v>0</v>
      </c>
      <c r="DH73">
        <f t="shared" ref="DH73:DH80" si="45">ROUND(ROUND(AG73,2)*CX73,2)</f>
        <v>0</v>
      </c>
      <c r="DI73">
        <f t="shared" si="36"/>
        <v>0</v>
      </c>
      <c r="DJ73">
        <f t="shared" ref="DJ73:DJ79" si="46"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ROW(Source!A34)</f>
        <v>34</v>
      </c>
      <c r="B74">
        <v>79109174</v>
      </c>
      <c r="C74">
        <v>79109432</v>
      </c>
      <c r="D74">
        <v>60578763</v>
      </c>
      <c r="E74">
        <v>1</v>
      </c>
      <c r="F74">
        <v>1</v>
      </c>
      <c r="G74">
        <v>1</v>
      </c>
      <c r="H74">
        <v>3</v>
      </c>
      <c r="I74" t="s">
        <v>219</v>
      </c>
      <c r="J74" t="s">
        <v>220</v>
      </c>
      <c r="K74" t="s">
        <v>221</v>
      </c>
      <c r="L74">
        <v>1346</v>
      </c>
      <c r="N74">
        <v>1009</v>
      </c>
      <c r="O74" t="s">
        <v>218</v>
      </c>
      <c r="P74" t="s">
        <v>218</v>
      </c>
      <c r="Q74">
        <v>1</v>
      </c>
      <c r="W74">
        <v>0</v>
      </c>
      <c r="X74">
        <v>-1864341761</v>
      </c>
      <c r="Y74">
        <f t="shared" si="37"/>
        <v>0</v>
      </c>
      <c r="AA74">
        <v>85.97</v>
      </c>
      <c r="AB74">
        <v>0</v>
      </c>
      <c r="AC74">
        <v>0</v>
      </c>
      <c r="AD74">
        <v>0</v>
      </c>
      <c r="AE74">
        <v>9.0399999999999991</v>
      </c>
      <c r="AF74">
        <v>0</v>
      </c>
      <c r="AG74">
        <v>0</v>
      </c>
      <c r="AH74">
        <v>0</v>
      </c>
      <c r="AI74">
        <v>9.51</v>
      </c>
      <c r="AJ74">
        <v>1</v>
      </c>
      <c r="AK74">
        <v>1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2.88</v>
      </c>
      <c r="AU74" t="s">
        <v>208</v>
      </c>
      <c r="AV74">
        <v>0</v>
      </c>
      <c r="AW74">
        <v>2</v>
      </c>
      <c r="AX74">
        <v>79109455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ROUND(Y74*Source!I34,7)</f>
        <v>0</v>
      </c>
      <c r="CY74">
        <f t="shared" si="38"/>
        <v>85.97</v>
      </c>
      <c r="CZ74">
        <f t="shared" si="39"/>
        <v>9.0399999999999991</v>
      </c>
      <c r="DA74">
        <f t="shared" si="40"/>
        <v>9.51</v>
      </c>
      <c r="DB74">
        <f t="shared" si="41"/>
        <v>0</v>
      </c>
      <c r="DC74">
        <f t="shared" si="42"/>
        <v>0</v>
      </c>
      <c r="DD74" t="s">
        <v>3</v>
      </c>
      <c r="DE74" t="s">
        <v>3</v>
      </c>
      <c r="DF74">
        <f t="shared" si="43"/>
        <v>0</v>
      </c>
      <c r="DG74">
        <f t="shared" si="44"/>
        <v>0</v>
      </c>
      <c r="DH74">
        <f t="shared" si="45"/>
        <v>0</v>
      </c>
      <c r="DI74">
        <f t="shared" si="36"/>
        <v>0</v>
      </c>
      <c r="DJ74">
        <f t="shared" si="46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ROW(Source!A34)</f>
        <v>34</v>
      </c>
      <c r="B75">
        <v>79109174</v>
      </c>
      <c r="C75">
        <v>79109432</v>
      </c>
      <c r="D75">
        <v>60579082</v>
      </c>
      <c r="E75">
        <v>1</v>
      </c>
      <c r="F75">
        <v>1</v>
      </c>
      <c r="G75">
        <v>1</v>
      </c>
      <c r="H75">
        <v>3</v>
      </c>
      <c r="I75" t="s">
        <v>279</v>
      </c>
      <c r="J75" t="s">
        <v>280</v>
      </c>
      <c r="K75" t="s">
        <v>281</v>
      </c>
      <c r="L75">
        <v>1348</v>
      </c>
      <c r="N75">
        <v>1009</v>
      </c>
      <c r="O75" t="s">
        <v>207</v>
      </c>
      <c r="P75" t="s">
        <v>207</v>
      </c>
      <c r="Q75">
        <v>1000</v>
      </c>
      <c r="W75">
        <v>0</v>
      </c>
      <c r="X75">
        <v>1470227263</v>
      </c>
      <c r="Y75">
        <f t="shared" si="37"/>
        <v>0</v>
      </c>
      <c r="AA75">
        <v>300516</v>
      </c>
      <c r="AB75">
        <v>0</v>
      </c>
      <c r="AC75">
        <v>0</v>
      </c>
      <c r="AD75">
        <v>0</v>
      </c>
      <c r="AE75">
        <v>31600</v>
      </c>
      <c r="AF75">
        <v>0</v>
      </c>
      <c r="AG75">
        <v>0</v>
      </c>
      <c r="AH75">
        <v>0</v>
      </c>
      <c r="AI75">
        <v>9.51</v>
      </c>
      <c r="AJ75">
        <v>1</v>
      </c>
      <c r="AK75">
        <v>1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1.2E-4</v>
      </c>
      <c r="AU75" t="s">
        <v>208</v>
      </c>
      <c r="AV75">
        <v>0</v>
      </c>
      <c r="AW75">
        <v>2</v>
      </c>
      <c r="AX75">
        <v>79109456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ROUND(Y75*Source!I34,7)</f>
        <v>0</v>
      </c>
      <c r="CY75">
        <f t="shared" si="38"/>
        <v>300516</v>
      </c>
      <c r="CZ75">
        <f t="shared" si="39"/>
        <v>31600</v>
      </c>
      <c r="DA75">
        <f t="shared" si="40"/>
        <v>9.51</v>
      </c>
      <c r="DB75">
        <f t="shared" si="41"/>
        <v>0</v>
      </c>
      <c r="DC75">
        <f t="shared" si="42"/>
        <v>0</v>
      </c>
      <c r="DD75" t="s">
        <v>3</v>
      </c>
      <c r="DE75" t="s">
        <v>3</v>
      </c>
      <c r="DF75">
        <f t="shared" si="43"/>
        <v>0</v>
      </c>
      <c r="DG75">
        <f t="shared" si="44"/>
        <v>0</v>
      </c>
      <c r="DH75">
        <f t="shared" si="45"/>
        <v>0</v>
      </c>
      <c r="DI75">
        <f t="shared" si="36"/>
        <v>0</v>
      </c>
      <c r="DJ75">
        <f t="shared" si="46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ROW(Source!A34)</f>
        <v>34</v>
      </c>
      <c r="B76">
        <v>79109174</v>
      </c>
      <c r="C76">
        <v>79109432</v>
      </c>
      <c r="D76">
        <v>60598034</v>
      </c>
      <c r="E76">
        <v>1</v>
      </c>
      <c r="F76">
        <v>1</v>
      </c>
      <c r="G76">
        <v>1</v>
      </c>
      <c r="H76">
        <v>3</v>
      </c>
      <c r="I76" t="s">
        <v>282</v>
      </c>
      <c r="J76" t="s">
        <v>283</v>
      </c>
      <c r="K76" t="s">
        <v>284</v>
      </c>
      <c r="L76">
        <v>1348</v>
      </c>
      <c r="N76">
        <v>1009</v>
      </c>
      <c r="O76" t="s">
        <v>207</v>
      </c>
      <c r="P76" t="s">
        <v>207</v>
      </c>
      <c r="Q76">
        <v>1000</v>
      </c>
      <c r="W76">
        <v>0</v>
      </c>
      <c r="X76">
        <v>1529649644</v>
      </c>
      <c r="Y76">
        <f t="shared" si="37"/>
        <v>0</v>
      </c>
      <c r="AA76">
        <v>532179.69999999995</v>
      </c>
      <c r="AB76">
        <v>0</v>
      </c>
      <c r="AC76">
        <v>0</v>
      </c>
      <c r="AD76">
        <v>0</v>
      </c>
      <c r="AE76">
        <v>55960.01</v>
      </c>
      <c r="AF76">
        <v>0</v>
      </c>
      <c r="AG76">
        <v>0</v>
      </c>
      <c r="AH76">
        <v>0</v>
      </c>
      <c r="AI76">
        <v>9.51</v>
      </c>
      <c r="AJ76">
        <v>1</v>
      </c>
      <c r="AK76">
        <v>1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6.0000000000000002E-5</v>
      </c>
      <c r="AU76" t="s">
        <v>208</v>
      </c>
      <c r="AV76">
        <v>0</v>
      </c>
      <c r="AW76">
        <v>2</v>
      </c>
      <c r="AX76">
        <v>79109457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ROUND(Y76*Source!I34,7)</f>
        <v>0</v>
      </c>
      <c r="CY76">
        <f t="shared" si="38"/>
        <v>532179.69999999995</v>
      </c>
      <c r="CZ76">
        <f t="shared" si="39"/>
        <v>55960.01</v>
      </c>
      <c r="DA76">
        <f t="shared" si="40"/>
        <v>9.51</v>
      </c>
      <c r="DB76">
        <f t="shared" si="41"/>
        <v>0</v>
      </c>
      <c r="DC76">
        <f t="shared" si="42"/>
        <v>0</v>
      </c>
      <c r="DD76" t="s">
        <v>3</v>
      </c>
      <c r="DE76" t="s">
        <v>3</v>
      </c>
      <c r="DF76">
        <f t="shared" si="43"/>
        <v>0</v>
      </c>
      <c r="DG76">
        <f t="shared" si="44"/>
        <v>0</v>
      </c>
      <c r="DH76">
        <f t="shared" si="45"/>
        <v>0</v>
      </c>
      <c r="DI76">
        <f t="shared" si="36"/>
        <v>0</v>
      </c>
      <c r="DJ76">
        <f t="shared" si="46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ROW(Source!A34)</f>
        <v>34</v>
      </c>
      <c r="B77">
        <v>79109174</v>
      </c>
      <c r="C77">
        <v>79109432</v>
      </c>
      <c r="D77">
        <v>60598907</v>
      </c>
      <c r="E77">
        <v>1</v>
      </c>
      <c r="F77">
        <v>1</v>
      </c>
      <c r="G77">
        <v>1</v>
      </c>
      <c r="H77">
        <v>3</v>
      </c>
      <c r="I77" t="s">
        <v>285</v>
      </c>
      <c r="J77" t="s">
        <v>286</v>
      </c>
      <c r="K77" t="s">
        <v>287</v>
      </c>
      <c r="L77">
        <v>1348</v>
      </c>
      <c r="N77">
        <v>1009</v>
      </c>
      <c r="O77" t="s">
        <v>207</v>
      </c>
      <c r="P77" t="s">
        <v>207</v>
      </c>
      <c r="Q77">
        <v>1000</v>
      </c>
      <c r="W77">
        <v>0</v>
      </c>
      <c r="X77">
        <v>2110197416</v>
      </c>
      <c r="Y77">
        <f t="shared" si="37"/>
        <v>0</v>
      </c>
      <c r="AA77">
        <v>681296.4</v>
      </c>
      <c r="AB77">
        <v>0</v>
      </c>
      <c r="AC77">
        <v>0</v>
      </c>
      <c r="AD77">
        <v>0</v>
      </c>
      <c r="AE77">
        <v>71640</v>
      </c>
      <c r="AF77">
        <v>0</v>
      </c>
      <c r="AG77">
        <v>0</v>
      </c>
      <c r="AH77">
        <v>0</v>
      </c>
      <c r="AI77">
        <v>9.51</v>
      </c>
      <c r="AJ77">
        <v>1</v>
      </c>
      <c r="AK77">
        <v>1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3.0000000000000001E-5</v>
      </c>
      <c r="AU77" t="s">
        <v>208</v>
      </c>
      <c r="AV77">
        <v>0</v>
      </c>
      <c r="AW77">
        <v>2</v>
      </c>
      <c r="AX77">
        <v>79109458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ROUND(Y77*Source!I34,7)</f>
        <v>0</v>
      </c>
      <c r="CY77">
        <f t="shared" si="38"/>
        <v>681296.4</v>
      </c>
      <c r="CZ77">
        <f t="shared" si="39"/>
        <v>71640</v>
      </c>
      <c r="DA77">
        <f t="shared" si="40"/>
        <v>9.51</v>
      </c>
      <c r="DB77">
        <f t="shared" si="41"/>
        <v>0</v>
      </c>
      <c r="DC77">
        <f t="shared" si="42"/>
        <v>0</v>
      </c>
      <c r="DD77" t="s">
        <v>3</v>
      </c>
      <c r="DE77" t="s">
        <v>3</v>
      </c>
      <c r="DF77">
        <f t="shared" si="43"/>
        <v>0</v>
      </c>
      <c r="DG77">
        <f t="shared" si="44"/>
        <v>0</v>
      </c>
      <c r="DH77">
        <f t="shared" si="45"/>
        <v>0</v>
      </c>
      <c r="DI77">
        <f t="shared" si="36"/>
        <v>0</v>
      </c>
      <c r="DJ77">
        <f t="shared" si="46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ROW(Source!A34)</f>
        <v>34</v>
      </c>
      <c r="B78">
        <v>79109174</v>
      </c>
      <c r="C78">
        <v>79109432</v>
      </c>
      <c r="D78">
        <v>60607935</v>
      </c>
      <c r="E78">
        <v>1</v>
      </c>
      <c r="F78">
        <v>1</v>
      </c>
      <c r="G78">
        <v>1</v>
      </c>
      <c r="H78">
        <v>3</v>
      </c>
      <c r="I78" t="s">
        <v>225</v>
      </c>
      <c r="J78" t="s">
        <v>226</v>
      </c>
      <c r="K78" t="s">
        <v>227</v>
      </c>
      <c r="L78">
        <v>1346</v>
      </c>
      <c r="N78">
        <v>1009</v>
      </c>
      <c r="O78" t="s">
        <v>218</v>
      </c>
      <c r="P78" t="s">
        <v>218</v>
      </c>
      <c r="Q78">
        <v>1</v>
      </c>
      <c r="W78">
        <v>0</v>
      </c>
      <c r="X78">
        <v>-211331552</v>
      </c>
      <c r="Y78">
        <f t="shared" si="37"/>
        <v>0</v>
      </c>
      <c r="AA78">
        <v>271.99</v>
      </c>
      <c r="AB78">
        <v>0</v>
      </c>
      <c r="AC78">
        <v>0</v>
      </c>
      <c r="AD78">
        <v>0</v>
      </c>
      <c r="AE78">
        <v>28.6</v>
      </c>
      <c r="AF78">
        <v>0</v>
      </c>
      <c r="AG78">
        <v>0</v>
      </c>
      <c r="AH78">
        <v>0</v>
      </c>
      <c r="AI78">
        <v>9.51</v>
      </c>
      <c r="AJ78">
        <v>1</v>
      </c>
      <c r="AK78">
        <v>1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1.74</v>
      </c>
      <c r="AU78" t="s">
        <v>208</v>
      </c>
      <c r="AV78">
        <v>0</v>
      </c>
      <c r="AW78">
        <v>2</v>
      </c>
      <c r="AX78">
        <v>79109459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ROUND(Y78*Source!I34,7)</f>
        <v>0</v>
      </c>
      <c r="CY78">
        <f t="shared" si="38"/>
        <v>271.99</v>
      </c>
      <c r="CZ78">
        <f t="shared" si="39"/>
        <v>28.6</v>
      </c>
      <c r="DA78">
        <f t="shared" si="40"/>
        <v>9.51</v>
      </c>
      <c r="DB78">
        <f t="shared" si="41"/>
        <v>0</v>
      </c>
      <c r="DC78">
        <f t="shared" si="42"/>
        <v>0</v>
      </c>
      <c r="DD78" t="s">
        <v>3</v>
      </c>
      <c r="DE78" t="s">
        <v>3</v>
      </c>
      <c r="DF78">
        <f t="shared" si="43"/>
        <v>0</v>
      </c>
      <c r="DG78">
        <f t="shared" si="44"/>
        <v>0</v>
      </c>
      <c r="DH78">
        <f t="shared" si="45"/>
        <v>0</v>
      </c>
      <c r="DI78">
        <f t="shared" si="36"/>
        <v>0</v>
      </c>
      <c r="DJ78">
        <f t="shared" si="46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ROW(Source!A34)</f>
        <v>34</v>
      </c>
      <c r="B79">
        <v>79109174</v>
      </c>
      <c r="C79">
        <v>79109432</v>
      </c>
      <c r="D79">
        <v>60568913</v>
      </c>
      <c r="E79">
        <v>70</v>
      </c>
      <c r="F79">
        <v>1</v>
      </c>
      <c r="G79">
        <v>1</v>
      </c>
      <c r="H79">
        <v>3</v>
      </c>
      <c r="I79" t="s">
        <v>209</v>
      </c>
      <c r="J79" t="s">
        <v>3</v>
      </c>
      <c r="K79" t="s">
        <v>210</v>
      </c>
      <c r="L79">
        <v>1374</v>
      </c>
      <c r="N79">
        <v>1013</v>
      </c>
      <c r="O79" t="s">
        <v>211</v>
      </c>
      <c r="P79" t="s">
        <v>211</v>
      </c>
      <c r="Q79">
        <v>1</v>
      </c>
      <c r="W79">
        <v>0</v>
      </c>
      <c r="X79">
        <v>-1731369543</v>
      </c>
      <c r="Y79">
        <f t="shared" si="37"/>
        <v>0</v>
      </c>
      <c r="AA79">
        <v>9.51</v>
      </c>
      <c r="AB79">
        <v>0</v>
      </c>
      <c r="AC79">
        <v>0</v>
      </c>
      <c r="AD79">
        <v>0</v>
      </c>
      <c r="AE79">
        <v>1</v>
      </c>
      <c r="AF79">
        <v>0</v>
      </c>
      <c r="AG79">
        <v>0</v>
      </c>
      <c r="AH79">
        <v>0</v>
      </c>
      <c r="AI79">
        <v>9.51</v>
      </c>
      <c r="AJ79">
        <v>1</v>
      </c>
      <c r="AK79">
        <v>1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8.7200000000000006</v>
      </c>
      <c r="AU79" t="s">
        <v>208</v>
      </c>
      <c r="AV79">
        <v>0</v>
      </c>
      <c r="AW79">
        <v>2</v>
      </c>
      <c r="AX79">
        <v>79109460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ROUND(Y79*Source!I34,7)</f>
        <v>0</v>
      </c>
      <c r="CY79">
        <f t="shared" si="38"/>
        <v>9.51</v>
      </c>
      <c r="CZ79">
        <f t="shared" si="39"/>
        <v>1</v>
      </c>
      <c r="DA79">
        <f t="shared" si="40"/>
        <v>9.51</v>
      </c>
      <c r="DB79">
        <f t="shared" si="41"/>
        <v>0</v>
      </c>
      <c r="DC79">
        <f t="shared" si="42"/>
        <v>0</v>
      </c>
      <c r="DD79" t="s">
        <v>3</v>
      </c>
      <c r="DE79" t="s">
        <v>3</v>
      </c>
      <c r="DF79">
        <f t="shared" si="43"/>
        <v>0</v>
      </c>
      <c r="DG79">
        <f t="shared" si="44"/>
        <v>0</v>
      </c>
      <c r="DH79">
        <f t="shared" si="45"/>
        <v>0</v>
      </c>
      <c r="DI79">
        <f t="shared" si="36"/>
        <v>0</v>
      </c>
      <c r="DJ79">
        <f t="shared" si="46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ROW(Source!A35)</f>
        <v>35</v>
      </c>
      <c r="B80">
        <v>79109174</v>
      </c>
      <c r="C80">
        <v>79109461</v>
      </c>
      <c r="D80">
        <v>60564032</v>
      </c>
      <c r="E80">
        <v>70</v>
      </c>
      <c r="F80">
        <v>1</v>
      </c>
      <c r="G80">
        <v>1</v>
      </c>
      <c r="H80">
        <v>1</v>
      </c>
      <c r="I80" t="s">
        <v>267</v>
      </c>
      <c r="J80" t="s">
        <v>3</v>
      </c>
      <c r="K80" t="s">
        <v>268</v>
      </c>
      <c r="L80">
        <v>1191</v>
      </c>
      <c r="N80">
        <v>1013</v>
      </c>
      <c r="O80" t="s">
        <v>194</v>
      </c>
      <c r="P80" t="s">
        <v>194</v>
      </c>
      <c r="Q80">
        <v>1</v>
      </c>
      <c r="W80">
        <v>0</v>
      </c>
      <c r="X80">
        <v>-1111239348</v>
      </c>
      <c r="Y80">
        <f>(AT80*ROUND(((1.15*1.2)*0.3),7))</f>
        <v>0.65825999999999996</v>
      </c>
      <c r="AA80">
        <v>0</v>
      </c>
      <c r="AB80">
        <v>0</v>
      </c>
      <c r="AC80">
        <v>0</v>
      </c>
      <c r="AD80">
        <v>538.91</v>
      </c>
      <c r="AE80">
        <v>0</v>
      </c>
      <c r="AF80">
        <v>0</v>
      </c>
      <c r="AG80">
        <v>0</v>
      </c>
      <c r="AH80">
        <v>9.6199999999999992</v>
      </c>
      <c r="AI80">
        <v>1</v>
      </c>
      <c r="AJ80">
        <v>1</v>
      </c>
      <c r="AK80">
        <v>1</v>
      </c>
      <c r="AL80">
        <v>56.02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1.59</v>
      </c>
      <c r="AU80" t="s">
        <v>22</v>
      </c>
      <c r="AV80">
        <v>1</v>
      </c>
      <c r="AW80">
        <v>2</v>
      </c>
      <c r="AX80">
        <v>79109468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ROUND(AT80*Source!I35*AH80*AL80,2)</f>
        <v>2570.61</v>
      </c>
      <c r="CV80">
        <f>ROUND(Y80*Source!I35,7)</f>
        <v>1.97478</v>
      </c>
      <c r="CW80">
        <v>0</v>
      </c>
      <c r="CX80">
        <f>ROUND(Y80*Source!I35,7)</f>
        <v>1.97478</v>
      </c>
      <c r="CY80">
        <f>AD80</f>
        <v>538.91</v>
      </c>
      <c r="CZ80">
        <f>AH80</f>
        <v>9.6199999999999992</v>
      </c>
      <c r="DA80">
        <f>AL80</f>
        <v>56.02</v>
      </c>
      <c r="DB80">
        <f>ROUND((ROUND(AT80*CZ80,2)*ROUND(((1.15*1.2)*0.3),7)),6)</f>
        <v>6.3342000000000001</v>
      </c>
      <c r="DC80">
        <f>ROUND((ROUND(AT80*AG80,2)*ROUND(((1.15*1.2)*0.3),7)),6)</f>
        <v>0</v>
      </c>
      <c r="DD80" t="s">
        <v>3</v>
      </c>
      <c r="DE80" t="s">
        <v>3</v>
      </c>
      <c r="DF80">
        <f>ROUND(ROUND(AE80,2)*CX80,2)</f>
        <v>0</v>
      </c>
      <c r="DG80">
        <f t="shared" si="44"/>
        <v>0</v>
      </c>
      <c r="DH80">
        <f t="shared" si="45"/>
        <v>0</v>
      </c>
      <c r="DI80">
        <f>ROUND(ROUND(AH80*AL80,2)*CX80,2)</f>
        <v>1064.23</v>
      </c>
      <c r="DJ80">
        <f>DI80</f>
        <v>1064.23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ROW(Source!A35)</f>
        <v>35</v>
      </c>
      <c r="B81">
        <v>79109174</v>
      </c>
      <c r="C81">
        <v>79109461</v>
      </c>
      <c r="D81">
        <v>60564180</v>
      </c>
      <c r="E81">
        <v>70</v>
      </c>
      <c r="F81">
        <v>1</v>
      </c>
      <c r="G81">
        <v>1</v>
      </c>
      <c r="H81">
        <v>1</v>
      </c>
      <c r="I81" t="s">
        <v>195</v>
      </c>
      <c r="J81" t="s">
        <v>3</v>
      </c>
      <c r="K81" t="s">
        <v>196</v>
      </c>
      <c r="L81">
        <v>1191</v>
      </c>
      <c r="N81">
        <v>1013</v>
      </c>
      <c r="O81" t="s">
        <v>194</v>
      </c>
      <c r="P81" t="s">
        <v>194</v>
      </c>
      <c r="Q81">
        <v>1</v>
      </c>
      <c r="W81">
        <v>0</v>
      </c>
      <c r="X81">
        <v>-1417349443</v>
      </c>
      <c r="Y81">
        <f>(AT81*ROUND(((1.15*1.2)*0.3),7))</f>
        <v>9.935999999999999E-2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56.02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0.24</v>
      </c>
      <c r="AU81" t="s">
        <v>22</v>
      </c>
      <c r="AV81">
        <v>2</v>
      </c>
      <c r="AW81">
        <v>2</v>
      </c>
      <c r="AX81">
        <v>79109469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ROUND(Y81*Source!I35,7)</f>
        <v>0.29808000000000001</v>
      </c>
      <c r="CY81">
        <f>AD81</f>
        <v>0</v>
      </c>
      <c r="CZ81">
        <f>AH81</f>
        <v>0</v>
      </c>
      <c r="DA81">
        <f>AL81</f>
        <v>1</v>
      </c>
      <c r="DB81">
        <f>ROUND((ROUND(AT81*CZ81,2)*ROUND(((1.15*1.2)*0.3),7)),6)</f>
        <v>0</v>
      </c>
      <c r="DC81">
        <f>ROUND((ROUND(AT81*AG81,2)*ROUND(((1.15*1.2)*0.3),7)),6)</f>
        <v>0</v>
      </c>
      <c r="DD81" t="s">
        <v>3</v>
      </c>
      <c r="DE81" t="s">
        <v>3</v>
      </c>
      <c r="DF81">
        <f>ROUND(ROUND(AE81,2)*CX81,2)</f>
        <v>0</v>
      </c>
      <c r="DG81">
        <f t="shared" si="44"/>
        <v>0</v>
      </c>
      <c r="DH81">
        <f>ROUND(ROUND(AG81*AK81,2)*CX81,2)</f>
        <v>0</v>
      </c>
      <c r="DI81">
        <f>ROUND(ROUND(AH81,2)*CX81,2)</f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ROW(Source!A35)</f>
        <v>35</v>
      </c>
      <c r="B82">
        <v>79109174</v>
      </c>
      <c r="C82">
        <v>79109461</v>
      </c>
      <c r="D82">
        <v>60725923</v>
      </c>
      <c r="E82">
        <v>1</v>
      </c>
      <c r="F82">
        <v>1</v>
      </c>
      <c r="G82">
        <v>1</v>
      </c>
      <c r="H82">
        <v>2</v>
      </c>
      <c r="I82" t="s">
        <v>197</v>
      </c>
      <c r="J82" t="s">
        <v>198</v>
      </c>
      <c r="K82" t="s">
        <v>199</v>
      </c>
      <c r="L82">
        <v>1367</v>
      </c>
      <c r="N82">
        <v>1011</v>
      </c>
      <c r="O82" t="s">
        <v>200</v>
      </c>
      <c r="P82" t="s">
        <v>200</v>
      </c>
      <c r="Q82">
        <v>1</v>
      </c>
      <c r="W82">
        <v>0</v>
      </c>
      <c r="X82">
        <v>-430484415</v>
      </c>
      <c r="Y82">
        <f>(AT82*ROUND(((1.15*1.2)*0.3),7))</f>
        <v>4.9679999999999995E-2</v>
      </c>
      <c r="AA82">
        <v>0</v>
      </c>
      <c r="AB82">
        <v>1937.57</v>
      </c>
      <c r="AC82">
        <v>756.27</v>
      </c>
      <c r="AD82">
        <v>0</v>
      </c>
      <c r="AE82">
        <v>0</v>
      </c>
      <c r="AF82">
        <v>115.4</v>
      </c>
      <c r="AG82">
        <v>13.5</v>
      </c>
      <c r="AH82">
        <v>0</v>
      </c>
      <c r="AI82">
        <v>1</v>
      </c>
      <c r="AJ82">
        <v>16.79</v>
      </c>
      <c r="AK82">
        <v>56.02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0.12</v>
      </c>
      <c r="AU82" t="s">
        <v>22</v>
      </c>
      <c r="AV82">
        <v>0</v>
      </c>
      <c r="AW82">
        <v>2</v>
      </c>
      <c r="AX82">
        <v>79109470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ROUND(Y82*Source!I35*DO82,7)</f>
        <v>0</v>
      </c>
      <c r="CX82">
        <f>ROUND(Y82*Source!I35,7)</f>
        <v>0.14904000000000001</v>
      </c>
      <c r="CY82">
        <f>AB82</f>
        <v>1937.57</v>
      </c>
      <c r="CZ82">
        <f>AF82</f>
        <v>115.4</v>
      </c>
      <c r="DA82">
        <f>AJ82</f>
        <v>16.79</v>
      </c>
      <c r="DB82">
        <f>ROUND((ROUND(AT82*CZ82,2)*ROUND(((1.15*1.2)*0.3),7)),6)</f>
        <v>5.7339000000000002</v>
      </c>
      <c r="DC82">
        <f>ROUND((ROUND(AT82*AG82,2)*ROUND(((1.15*1.2)*0.3),7)),6)</f>
        <v>0.67068000000000005</v>
      </c>
      <c r="DD82" t="s">
        <v>3</v>
      </c>
      <c r="DE82" t="s">
        <v>3</v>
      </c>
      <c r="DF82">
        <f>ROUND(ROUND(AE82,2)*CX82,2)</f>
        <v>0</v>
      </c>
      <c r="DG82">
        <f>ROUND(ROUND(AF82*AJ82,2)*CX82,2)</f>
        <v>288.77999999999997</v>
      </c>
      <c r="DH82">
        <f>ROUND(ROUND(AG82*AK82,2)*CX82,2)</f>
        <v>112.71</v>
      </c>
      <c r="DI82">
        <f>ROUND(ROUND(AH82,2)*CX82,2)</f>
        <v>0</v>
      </c>
      <c r="DJ82">
        <f>DG82</f>
        <v>288.77999999999997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ROW(Source!A35)</f>
        <v>35</v>
      </c>
      <c r="B83">
        <v>79109174</v>
      </c>
      <c r="C83">
        <v>79109461</v>
      </c>
      <c r="D83">
        <v>60726853</v>
      </c>
      <c r="E83">
        <v>1</v>
      </c>
      <c r="F83">
        <v>1</v>
      </c>
      <c r="G83">
        <v>1</v>
      </c>
      <c r="H83">
        <v>2</v>
      </c>
      <c r="I83" t="s">
        <v>201</v>
      </c>
      <c r="J83" t="s">
        <v>202</v>
      </c>
      <c r="K83" t="s">
        <v>203</v>
      </c>
      <c r="L83">
        <v>1367</v>
      </c>
      <c r="N83">
        <v>1011</v>
      </c>
      <c r="O83" t="s">
        <v>200</v>
      </c>
      <c r="P83" t="s">
        <v>200</v>
      </c>
      <c r="Q83">
        <v>1</v>
      </c>
      <c r="W83">
        <v>0</v>
      </c>
      <c r="X83">
        <v>509054691</v>
      </c>
      <c r="Y83">
        <f>(AT83*ROUND(((1.15*1.2)*0.3),7))</f>
        <v>4.9679999999999995E-2</v>
      </c>
      <c r="AA83">
        <v>0</v>
      </c>
      <c r="AB83">
        <v>1103.27</v>
      </c>
      <c r="AC83">
        <v>649.83000000000004</v>
      </c>
      <c r="AD83">
        <v>0</v>
      </c>
      <c r="AE83">
        <v>0</v>
      </c>
      <c r="AF83">
        <v>65.709999999999994</v>
      </c>
      <c r="AG83">
        <v>11.6</v>
      </c>
      <c r="AH83">
        <v>0</v>
      </c>
      <c r="AI83">
        <v>1</v>
      </c>
      <c r="AJ83">
        <v>16.79</v>
      </c>
      <c r="AK83">
        <v>56.02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0.12</v>
      </c>
      <c r="AU83" t="s">
        <v>22</v>
      </c>
      <c r="AV83">
        <v>0</v>
      </c>
      <c r="AW83">
        <v>2</v>
      </c>
      <c r="AX83">
        <v>79109471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ROUND(Y83*Source!I35*DO83,7)</f>
        <v>0</v>
      </c>
      <c r="CX83">
        <f>ROUND(Y83*Source!I35,7)</f>
        <v>0.14904000000000001</v>
      </c>
      <c r="CY83">
        <f>AB83</f>
        <v>1103.27</v>
      </c>
      <c r="CZ83">
        <f>AF83</f>
        <v>65.709999999999994</v>
      </c>
      <c r="DA83">
        <f>AJ83</f>
        <v>16.79</v>
      </c>
      <c r="DB83">
        <f>ROUND((ROUND(AT83*CZ83,2)*ROUND(((1.15*1.2)*0.3),7)),6)</f>
        <v>3.2664599999999999</v>
      </c>
      <c r="DC83">
        <f>ROUND((ROUND(AT83*AG83,2)*ROUND(((1.15*1.2)*0.3),7)),6)</f>
        <v>0.57545999999999997</v>
      </c>
      <c r="DD83" t="s">
        <v>3</v>
      </c>
      <c r="DE83" t="s">
        <v>3</v>
      </c>
      <c r="DF83">
        <f>ROUND(ROUND(AE83,2)*CX83,2)</f>
        <v>0</v>
      </c>
      <c r="DG83">
        <f>ROUND(ROUND(AF83*AJ83,2)*CX83,2)</f>
        <v>164.43</v>
      </c>
      <c r="DH83">
        <f>ROUND(ROUND(AG83*AK83,2)*CX83,2)</f>
        <v>96.85</v>
      </c>
      <c r="DI83">
        <f>ROUND(ROUND(AH83,2)*CX83,2)</f>
        <v>0</v>
      </c>
      <c r="DJ83">
        <f>DG83</f>
        <v>164.43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ROW(Source!A35)</f>
        <v>35</v>
      </c>
      <c r="B84">
        <v>79109174</v>
      </c>
      <c r="C84">
        <v>79109461</v>
      </c>
      <c r="D84">
        <v>60621279</v>
      </c>
      <c r="E84">
        <v>1</v>
      </c>
      <c r="F84">
        <v>1</v>
      </c>
      <c r="G84">
        <v>1</v>
      </c>
      <c r="H84">
        <v>3</v>
      </c>
      <c r="I84" t="s">
        <v>263</v>
      </c>
      <c r="J84" t="s">
        <v>264</v>
      </c>
      <c r="K84" t="s">
        <v>265</v>
      </c>
      <c r="L84">
        <v>1455</v>
      </c>
      <c r="N84">
        <v>1013</v>
      </c>
      <c r="O84" t="s">
        <v>266</v>
      </c>
      <c r="P84" t="s">
        <v>266</v>
      </c>
      <c r="Q84">
        <v>1</v>
      </c>
      <c r="W84">
        <v>0</v>
      </c>
      <c r="X84">
        <v>-979010618</v>
      </c>
      <c r="Y84">
        <f>(AT84*ROUND(0,7))</f>
        <v>0</v>
      </c>
      <c r="AA84">
        <v>370.89</v>
      </c>
      <c r="AB84">
        <v>0</v>
      </c>
      <c r="AC84">
        <v>0</v>
      </c>
      <c r="AD84">
        <v>0</v>
      </c>
      <c r="AE84">
        <v>39</v>
      </c>
      <c r="AF84">
        <v>0</v>
      </c>
      <c r="AG84">
        <v>0</v>
      </c>
      <c r="AH84">
        <v>0</v>
      </c>
      <c r="AI84">
        <v>9.51</v>
      </c>
      <c r="AJ84">
        <v>1</v>
      </c>
      <c r="AK84">
        <v>1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0.1</v>
      </c>
      <c r="AU84" t="s">
        <v>208</v>
      </c>
      <c r="AV84">
        <v>0</v>
      </c>
      <c r="AW84">
        <v>2</v>
      </c>
      <c r="AX84">
        <v>79109472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ROUND(Y84*Source!I35,7)</f>
        <v>0</v>
      </c>
      <c r="CY84">
        <f>AA84</f>
        <v>370.89</v>
      </c>
      <c r="CZ84">
        <f>AE84</f>
        <v>39</v>
      </c>
      <c r="DA84">
        <f>AI84</f>
        <v>9.51</v>
      </c>
      <c r="DB84">
        <f>ROUND((ROUND(AT84*CZ84,2)*ROUND(0,7)),6)</f>
        <v>0</v>
      </c>
      <c r="DC84">
        <f>ROUND((ROUND(AT84*AG84,2)*ROUND(0,7)),6)</f>
        <v>0</v>
      </c>
      <c r="DD84" t="s">
        <v>3</v>
      </c>
      <c r="DE84" t="s">
        <v>3</v>
      </c>
      <c r="DF84">
        <f>ROUND(ROUND(AE84*AI84,2)*CX84,2)</f>
        <v>0</v>
      </c>
      <c r="DG84">
        <f>ROUND(ROUND(AF84,2)*CX84,2)</f>
        <v>0</v>
      </c>
      <c r="DH84">
        <f>ROUND(ROUND(AG84,2)*CX84,2)</f>
        <v>0</v>
      </c>
      <c r="DI84">
        <f>ROUND(ROUND(AH84,2)*CX84,2)</f>
        <v>0</v>
      </c>
      <c r="DJ84">
        <f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ROW(Source!A35)</f>
        <v>35</v>
      </c>
      <c r="B85">
        <v>79109174</v>
      </c>
      <c r="C85">
        <v>79109461</v>
      </c>
      <c r="D85">
        <v>60568913</v>
      </c>
      <c r="E85">
        <v>70</v>
      </c>
      <c r="F85">
        <v>1</v>
      </c>
      <c r="G85">
        <v>1</v>
      </c>
      <c r="H85">
        <v>3</v>
      </c>
      <c r="I85" t="s">
        <v>209</v>
      </c>
      <c r="J85" t="s">
        <v>3</v>
      </c>
      <c r="K85" t="s">
        <v>210</v>
      </c>
      <c r="L85">
        <v>1374</v>
      </c>
      <c r="N85">
        <v>1013</v>
      </c>
      <c r="O85" t="s">
        <v>211</v>
      </c>
      <c r="P85" t="s">
        <v>211</v>
      </c>
      <c r="Q85">
        <v>1</v>
      </c>
      <c r="W85">
        <v>0</v>
      </c>
      <c r="X85">
        <v>-1731369543</v>
      </c>
      <c r="Y85">
        <f>(AT85*ROUND(0,7))</f>
        <v>0</v>
      </c>
      <c r="AA85">
        <v>9.51</v>
      </c>
      <c r="AB85">
        <v>0</v>
      </c>
      <c r="AC85">
        <v>0</v>
      </c>
      <c r="AD85">
        <v>0</v>
      </c>
      <c r="AE85">
        <v>1</v>
      </c>
      <c r="AF85">
        <v>0</v>
      </c>
      <c r="AG85">
        <v>0</v>
      </c>
      <c r="AH85">
        <v>0</v>
      </c>
      <c r="AI85">
        <v>9.51</v>
      </c>
      <c r="AJ85">
        <v>1</v>
      </c>
      <c r="AK85">
        <v>1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0.31</v>
      </c>
      <c r="AU85" t="s">
        <v>208</v>
      </c>
      <c r="AV85">
        <v>0</v>
      </c>
      <c r="AW85">
        <v>2</v>
      </c>
      <c r="AX85">
        <v>79109473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ROUND(Y85*Source!I35,7)</f>
        <v>0</v>
      </c>
      <c r="CY85">
        <f>AA85</f>
        <v>9.51</v>
      </c>
      <c r="CZ85">
        <f>AE85</f>
        <v>1</v>
      </c>
      <c r="DA85">
        <f>AI85</f>
        <v>9.51</v>
      </c>
      <c r="DB85">
        <f>ROUND((ROUND(AT85*CZ85,2)*ROUND(0,7)),6)</f>
        <v>0</v>
      </c>
      <c r="DC85">
        <f>ROUND((ROUND(AT85*AG85,2)*ROUND(0,7)),6)</f>
        <v>0</v>
      </c>
      <c r="DD85" t="s">
        <v>3</v>
      </c>
      <c r="DE85" t="s">
        <v>3</v>
      </c>
      <c r="DF85">
        <f>ROUND(ROUND(AE85*AI85,2)*CX85,2)</f>
        <v>0</v>
      </c>
      <c r="DG85">
        <f>ROUND(ROUND(AF85,2)*CX85,2)</f>
        <v>0</v>
      </c>
      <c r="DH85">
        <f>ROUND(ROUND(AG85,2)*CX85,2)</f>
        <v>0</v>
      </c>
      <c r="DI85">
        <f>ROUND(ROUND(AH85,2)*CX85,2)</f>
        <v>0</v>
      </c>
      <c r="DJ85">
        <f>DF85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8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79109303</v>
      </c>
      <c r="C1">
        <v>79109296</v>
      </c>
      <c r="D1">
        <v>60564042</v>
      </c>
      <c r="E1">
        <v>70</v>
      </c>
      <c r="F1">
        <v>1</v>
      </c>
      <c r="G1">
        <v>1</v>
      </c>
      <c r="H1">
        <v>1</v>
      </c>
      <c r="I1" t="s">
        <v>192</v>
      </c>
      <c r="J1" t="s">
        <v>3</v>
      </c>
      <c r="K1" t="s">
        <v>193</v>
      </c>
      <c r="L1">
        <v>1191</v>
      </c>
      <c r="N1">
        <v>1013</v>
      </c>
      <c r="O1" t="s">
        <v>194</v>
      </c>
      <c r="P1" t="s">
        <v>194</v>
      </c>
      <c r="Q1">
        <v>1</v>
      </c>
      <c r="X1">
        <v>0.7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23</v>
      </c>
      <c r="AG1">
        <v>0.30429</v>
      </c>
      <c r="AH1">
        <v>2</v>
      </c>
      <c r="AI1">
        <v>79109297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79109304</v>
      </c>
      <c r="C2">
        <v>79109296</v>
      </c>
      <c r="D2">
        <v>60564180</v>
      </c>
      <c r="E2">
        <v>70</v>
      </c>
      <c r="F2">
        <v>1</v>
      </c>
      <c r="G2">
        <v>1</v>
      </c>
      <c r="H2">
        <v>1</v>
      </c>
      <c r="I2" t="s">
        <v>195</v>
      </c>
      <c r="J2" t="s">
        <v>3</v>
      </c>
      <c r="K2" t="s">
        <v>196</v>
      </c>
      <c r="L2">
        <v>1191</v>
      </c>
      <c r="N2">
        <v>1013</v>
      </c>
      <c r="O2" t="s">
        <v>194</v>
      </c>
      <c r="P2" t="s">
        <v>194</v>
      </c>
      <c r="Q2">
        <v>1</v>
      </c>
      <c r="X2">
        <v>0.02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8.2799999999999992E-3</v>
      </c>
      <c r="AH2">
        <v>2</v>
      </c>
      <c r="AI2">
        <v>79109298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79109305</v>
      </c>
      <c r="C3">
        <v>79109296</v>
      </c>
      <c r="D3">
        <v>60725923</v>
      </c>
      <c r="E3">
        <v>1</v>
      </c>
      <c r="F3">
        <v>1</v>
      </c>
      <c r="G3">
        <v>1</v>
      </c>
      <c r="H3">
        <v>2</v>
      </c>
      <c r="I3" t="s">
        <v>197</v>
      </c>
      <c r="J3" t="s">
        <v>198</v>
      </c>
      <c r="K3" t="s">
        <v>199</v>
      </c>
      <c r="L3">
        <v>1367</v>
      </c>
      <c r="N3">
        <v>1011</v>
      </c>
      <c r="O3" t="s">
        <v>200</v>
      </c>
      <c r="P3" t="s">
        <v>200</v>
      </c>
      <c r="Q3">
        <v>1</v>
      </c>
      <c r="X3">
        <v>0.01</v>
      </c>
      <c r="Y3">
        <v>0</v>
      </c>
      <c r="Z3">
        <v>115.4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4.1399999999999996E-3</v>
      </c>
      <c r="AH3">
        <v>2</v>
      </c>
      <c r="AI3">
        <v>79109299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79109306</v>
      </c>
      <c r="C4">
        <v>79109296</v>
      </c>
      <c r="D4">
        <v>60726853</v>
      </c>
      <c r="E4">
        <v>1</v>
      </c>
      <c r="F4">
        <v>1</v>
      </c>
      <c r="G4">
        <v>1</v>
      </c>
      <c r="H4">
        <v>2</v>
      </c>
      <c r="I4" t="s">
        <v>201</v>
      </c>
      <c r="J4" t="s">
        <v>202</v>
      </c>
      <c r="K4" t="s">
        <v>203</v>
      </c>
      <c r="L4">
        <v>1367</v>
      </c>
      <c r="N4">
        <v>1011</v>
      </c>
      <c r="O4" t="s">
        <v>200</v>
      </c>
      <c r="P4" t="s">
        <v>200</v>
      </c>
      <c r="Q4">
        <v>1</v>
      </c>
      <c r="X4">
        <v>0.01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4.1399999999999996E-3</v>
      </c>
      <c r="AH4">
        <v>2</v>
      </c>
      <c r="AI4">
        <v>79109300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79109307</v>
      </c>
      <c r="C5">
        <v>79109296</v>
      </c>
      <c r="D5">
        <v>60578772</v>
      </c>
      <c r="E5">
        <v>1</v>
      </c>
      <c r="F5">
        <v>1</v>
      </c>
      <c r="G5">
        <v>1</v>
      </c>
      <c r="H5">
        <v>3</v>
      </c>
      <c r="I5" t="s">
        <v>204</v>
      </c>
      <c r="J5" t="s">
        <v>205</v>
      </c>
      <c r="K5" t="s">
        <v>206</v>
      </c>
      <c r="L5">
        <v>1348</v>
      </c>
      <c r="N5">
        <v>1009</v>
      </c>
      <c r="O5" t="s">
        <v>207</v>
      </c>
      <c r="P5" t="s">
        <v>207</v>
      </c>
      <c r="Q5">
        <v>1000</v>
      </c>
      <c r="X5">
        <v>3.0000000000000001E-5</v>
      </c>
      <c r="Y5">
        <v>12430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21</v>
      </c>
      <c r="AG5">
        <v>0</v>
      </c>
      <c r="AH5">
        <v>2</v>
      </c>
      <c r="AI5">
        <v>79109301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79109308</v>
      </c>
      <c r="C6">
        <v>79109296</v>
      </c>
      <c r="D6">
        <v>60568913</v>
      </c>
      <c r="E6">
        <v>70</v>
      </c>
      <c r="F6">
        <v>1</v>
      </c>
      <c r="G6">
        <v>1</v>
      </c>
      <c r="H6">
        <v>3</v>
      </c>
      <c r="I6" t="s">
        <v>209</v>
      </c>
      <c r="J6" t="s">
        <v>3</v>
      </c>
      <c r="K6" t="s">
        <v>210</v>
      </c>
      <c r="L6">
        <v>1374</v>
      </c>
      <c r="N6">
        <v>1013</v>
      </c>
      <c r="O6" t="s">
        <v>211</v>
      </c>
      <c r="P6" t="s">
        <v>211</v>
      </c>
      <c r="Q6">
        <v>1</v>
      </c>
      <c r="X6">
        <v>0.14000000000000001</v>
      </c>
      <c r="Y6">
        <v>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21</v>
      </c>
      <c r="AG6">
        <v>0</v>
      </c>
      <c r="AH6">
        <v>2</v>
      </c>
      <c r="AI6">
        <v>79109302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79109320</v>
      </c>
      <c r="C7">
        <v>79109309</v>
      </c>
      <c r="D7">
        <v>60564042</v>
      </c>
      <c r="E7">
        <v>70</v>
      </c>
      <c r="F7">
        <v>1</v>
      </c>
      <c r="G7">
        <v>1</v>
      </c>
      <c r="H7">
        <v>1</v>
      </c>
      <c r="I7" t="s">
        <v>192</v>
      </c>
      <c r="J7" t="s">
        <v>3</v>
      </c>
      <c r="K7" t="s">
        <v>193</v>
      </c>
      <c r="L7">
        <v>1191</v>
      </c>
      <c r="N7">
        <v>1013</v>
      </c>
      <c r="O7" t="s">
        <v>194</v>
      </c>
      <c r="P7" t="s">
        <v>194</v>
      </c>
      <c r="Q7">
        <v>1</v>
      </c>
      <c r="X7">
        <v>2.06</v>
      </c>
      <c r="Y7">
        <v>0</v>
      </c>
      <c r="Z7">
        <v>0</v>
      </c>
      <c r="AA7">
        <v>0</v>
      </c>
      <c r="AB7">
        <v>9.92</v>
      </c>
      <c r="AC7">
        <v>0</v>
      </c>
      <c r="AD7">
        <v>1</v>
      </c>
      <c r="AE7">
        <v>1</v>
      </c>
      <c r="AF7" t="s">
        <v>35</v>
      </c>
      <c r="AG7">
        <v>0.895482</v>
      </c>
      <c r="AH7">
        <v>2</v>
      </c>
      <c r="AI7">
        <v>79109310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79109321</v>
      </c>
      <c r="C8">
        <v>79109309</v>
      </c>
      <c r="D8">
        <v>60564180</v>
      </c>
      <c r="E8">
        <v>70</v>
      </c>
      <c r="F8">
        <v>1</v>
      </c>
      <c r="G8">
        <v>1</v>
      </c>
      <c r="H8">
        <v>1</v>
      </c>
      <c r="I8" t="s">
        <v>195</v>
      </c>
      <c r="J8" t="s">
        <v>3</v>
      </c>
      <c r="K8" t="s">
        <v>196</v>
      </c>
      <c r="L8">
        <v>1191</v>
      </c>
      <c r="N8">
        <v>1013</v>
      </c>
      <c r="O8" t="s">
        <v>194</v>
      </c>
      <c r="P8" t="s">
        <v>194</v>
      </c>
      <c r="Q8">
        <v>1</v>
      </c>
      <c r="X8">
        <v>0.18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34</v>
      </c>
      <c r="AG8">
        <v>7.4520000000000003E-2</v>
      </c>
      <c r="AH8">
        <v>2</v>
      </c>
      <c r="AI8">
        <v>79109311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79109322</v>
      </c>
      <c r="C9">
        <v>79109309</v>
      </c>
      <c r="D9">
        <v>60725923</v>
      </c>
      <c r="E9">
        <v>1</v>
      </c>
      <c r="F9">
        <v>1</v>
      </c>
      <c r="G9">
        <v>1</v>
      </c>
      <c r="H9">
        <v>2</v>
      </c>
      <c r="I9" t="s">
        <v>197</v>
      </c>
      <c r="J9" t="s">
        <v>198</v>
      </c>
      <c r="K9" t="s">
        <v>199</v>
      </c>
      <c r="L9">
        <v>1367</v>
      </c>
      <c r="N9">
        <v>1011</v>
      </c>
      <c r="O9" t="s">
        <v>200</v>
      </c>
      <c r="P9" t="s">
        <v>200</v>
      </c>
      <c r="Q9">
        <v>1</v>
      </c>
      <c r="X9">
        <v>0.09</v>
      </c>
      <c r="Y9">
        <v>0</v>
      </c>
      <c r="Z9">
        <v>115.4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34</v>
      </c>
      <c r="AG9">
        <v>3.7260000000000001E-2</v>
      </c>
      <c r="AH9">
        <v>2</v>
      </c>
      <c r="AI9">
        <v>79109312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79109323</v>
      </c>
      <c r="C10">
        <v>79109309</v>
      </c>
      <c r="D10">
        <v>60726853</v>
      </c>
      <c r="E10">
        <v>1</v>
      </c>
      <c r="F10">
        <v>1</v>
      </c>
      <c r="G10">
        <v>1</v>
      </c>
      <c r="H10">
        <v>2</v>
      </c>
      <c r="I10" t="s">
        <v>201</v>
      </c>
      <c r="J10" t="s">
        <v>202</v>
      </c>
      <c r="K10" t="s">
        <v>203</v>
      </c>
      <c r="L10">
        <v>1367</v>
      </c>
      <c r="N10">
        <v>1011</v>
      </c>
      <c r="O10" t="s">
        <v>200</v>
      </c>
      <c r="P10" t="s">
        <v>200</v>
      </c>
      <c r="Q10">
        <v>1</v>
      </c>
      <c r="X10">
        <v>0.09</v>
      </c>
      <c r="Y10">
        <v>0</v>
      </c>
      <c r="Z10">
        <v>65.709999999999994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34</v>
      </c>
      <c r="AG10">
        <v>3.7260000000000001E-2</v>
      </c>
      <c r="AH10">
        <v>2</v>
      </c>
      <c r="AI10">
        <v>79109313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79109324</v>
      </c>
      <c r="C11">
        <v>79109309</v>
      </c>
      <c r="D11">
        <v>60727065</v>
      </c>
      <c r="E11">
        <v>1</v>
      </c>
      <c r="F11">
        <v>1</v>
      </c>
      <c r="G11">
        <v>1</v>
      </c>
      <c r="H11">
        <v>2</v>
      </c>
      <c r="I11" t="s">
        <v>212</v>
      </c>
      <c r="J11" t="s">
        <v>213</v>
      </c>
      <c r="K11" t="s">
        <v>214</v>
      </c>
      <c r="L11">
        <v>1367</v>
      </c>
      <c r="N11">
        <v>1011</v>
      </c>
      <c r="O11" t="s">
        <v>200</v>
      </c>
      <c r="P11" t="s">
        <v>200</v>
      </c>
      <c r="Q11">
        <v>1</v>
      </c>
      <c r="X11">
        <v>0.66</v>
      </c>
      <c r="Y11">
        <v>0</v>
      </c>
      <c r="Z11">
        <v>8.1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34</v>
      </c>
      <c r="AG11">
        <v>0.27323999999999998</v>
      </c>
      <c r="AH11">
        <v>2</v>
      </c>
      <c r="AI11">
        <v>79109314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79109325</v>
      </c>
      <c r="C12">
        <v>79109309</v>
      </c>
      <c r="D12">
        <v>60577565</v>
      </c>
      <c r="E12">
        <v>1</v>
      </c>
      <c r="F12">
        <v>1</v>
      </c>
      <c r="G12">
        <v>1</v>
      </c>
      <c r="H12">
        <v>3</v>
      </c>
      <c r="I12" t="s">
        <v>215</v>
      </c>
      <c r="J12" t="s">
        <v>216</v>
      </c>
      <c r="K12" t="s">
        <v>217</v>
      </c>
      <c r="L12">
        <v>1346</v>
      </c>
      <c r="N12">
        <v>1009</v>
      </c>
      <c r="O12" t="s">
        <v>218</v>
      </c>
      <c r="P12" t="s">
        <v>218</v>
      </c>
      <c r="Q12">
        <v>1</v>
      </c>
      <c r="X12">
        <v>0.15</v>
      </c>
      <c r="Y12">
        <v>10.57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21</v>
      </c>
      <c r="AG12">
        <v>0</v>
      </c>
      <c r="AH12">
        <v>2</v>
      </c>
      <c r="AI12">
        <v>79109315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79109326</v>
      </c>
      <c r="C13">
        <v>79109309</v>
      </c>
      <c r="D13">
        <v>60578763</v>
      </c>
      <c r="E13">
        <v>1</v>
      </c>
      <c r="F13">
        <v>1</v>
      </c>
      <c r="G13">
        <v>1</v>
      </c>
      <c r="H13">
        <v>3</v>
      </c>
      <c r="I13" t="s">
        <v>219</v>
      </c>
      <c r="J13" t="s">
        <v>220</v>
      </c>
      <c r="K13" t="s">
        <v>221</v>
      </c>
      <c r="L13">
        <v>1346</v>
      </c>
      <c r="N13">
        <v>1009</v>
      </c>
      <c r="O13" t="s">
        <v>218</v>
      </c>
      <c r="P13" t="s">
        <v>218</v>
      </c>
      <c r="Q13">
        <v>1</v>
      </c>
      <c r="X13">
        <v>0.17</v>
      </c>
      <c r="Y13">
        <v>9.0399999999999991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21</v>
      </c>
      <c r="AG13">
        <v>0</v>
      </c>
      <c r="AH13">
        <v>2</v>
      </c>
      <c r="AI13">
        <v>79109316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79109327</v>
      </c>
      <c r="C14">
        <v>79109309</v>
      </c>
      <c r="D14">
        <v>60593424</v>
      </c>
      <c r="E14">
        <v>1</v>
      </c>
      <c r="F14">
        <v>1</v>
      </c>
      <c r="G14">
        <v>1</v>
      </c>
      <c r="H14">
        <v>3</v>
      </c>
      <c r="I14" t="s">
        <v>222</v>
      </c>
      <c r="J14" t="s">
        <v>223</v>
      </c>
      <c r="K14" t="s">
        <v>224</v>
      </c>
      <c r="L14">
        <v>1348</v>
      </c>
      <c r="N14">
        <v>1009</v>
      </c>
      <c r="O14" t="s">
        <v>207</v>
      </c>
      <c r="P14" t="s">
        <v>207</v>
      </c>
      <c r="Q14">
        <v>1000</v>
      </c>
      <c r="X14">
        <v>1.4999999999999999E-2</v>
      </c>
      <c r="Y14">
        <v>11500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21</v>
      </c>
      <c r="AG14">
        <v>0</v>
      </c>
      <c r="AH14">
        <v>2</v>
      </c>
      <c r="AI14">
        <v>79109317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79109328</v>
      </c>
      <c r="C15">
        <v>79109309</v>
      </c>
      <c r="D15">
        <v>60607935</v>
      </c>
      <c r="E15">
        <v>1</v>
      </c>
      <c r="F15">
        <v>1</v>
      </c>
      <c r="G15">
        <v>1</v>
      </c>
      <c r="H15">
        <v>3</v>
      </c>
      <c r="I15" t="s">
        <v>225</v>
      </c>
      <c r="J15" t="s">
        <v>226</v>
      </c>
      <c r="K15" t="s">
        <v>227</v>
      </c>
      <c r="L15">
        <v>1346</v>
      </c>
      <c r="N15">
        <v>1009</v>
      </c>
      <c r="O15" t="s">
        <v>218</v>
      </c>
      <c r="P15" t="s">
        <v>218</v>
      </c>
      <c r="Q15">
        <v>1</v>
      </c>
      <c r="X15">
        <v>0.03</v>
      </c>
      <c r="Y15">
        <v>28.6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21</v>
      </c>
      <c r="AG15">
        <v>0</v>
      </c>
      <c r="AH15">
        <v>2</v>
      </c>
      <c r="AI15">
        <v>79109318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79109329</v>
      </c>
      <c r="C16">
        <v>79109309</v>
      </c>
      <c r="D16">
        <v>60568913</v>
      </c>
      <c r="E16">
        <v>70</v>
      </c>
      <c r="F16">
        <v>1</v>
      </c>
      <c r="G16">
        <v>1</v>
      </c>
      <c r="H16">
        <v>3</v>
      </c>
      <c r="I16" t="s">
        <v>209</v>
      </c>
      <c r="J16" t="s">
        <v>3</v>
      </c>
      <c r="K16" t="s">
        <v>210</v>
      </c>
      <c r="L16">
        <v>1374</v>
      </c>
      <c r="N16">
        <v>1013</v>
      </c>
      <c r="O16" t="s">
        <v>211</v>
      </c>
      <c r="P16" t="s">
        <v>211</v>
      </c>
      <c r="Q16">
        <v>1</v>
      </c>
      <c r="X16">
        <v>0.41</v>
      </c>
      <c r="Y16">
        <v>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21</v>
      </c>
      <c r="AG16">
        <v>0</v>
      </c>
      <c r="AH16">
        <v>2</v>
      </c>
      <c r="AI16">
        <v>79109319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79109342</v>
      </c>
      <c r="C17">
        <v>79109330</v>
      </c>
      <c r="D17">
        <v>60564042</v>
      </c>
      <c r="E17">
        <v>70</v>
      </c>
      <c r="F17">
        <v>1</v>
      </c>
      <c r="G17">
        <v>1</v>
      </c>
      <c r="H17">
        <v>1</v>
      </c>
      <c r="I17" t="s">
        <v>192</v>
      </c>
      <c r="J17" t="s">
        <v>3</v>
      </c>
      <c r="K17" t="s">
        <v>193</v>
      </c>
      <c r="L17">
        <v>1191</v>
      </c>
      <c r="N17">
        <v>1013</v>
      </c>
      <c r="O17" t="s">
        <v>194</v>
      </c>
      <c r="P17" t="s">
        <v>194</v>
      </c>
      <c r="Q17">
        <v>1</v>
      </c>
      <c r="X17">
        <v>2.06</v>
      </c>
      <c r="Y17">
        <v>0</v>
      </c>
      <c r="Z17">
        <v>0</v>
      </c>
      <c r="AA17">
        <v>0</v>
      </c>
      <c r="AB17">
        <v>9.92</v>
      </c>
      <c r="AC17">
        <v>0</v>
      </c>
      <c r="AD17">
        <v>1</v>
      </c>
      <c r="AE17">
        <v>1</v>
      </c>
      <c r="AF17" t="s">
        <v>22</v>
      </c>
      <c r="AG17">
        <v>0.85284000000000004</v>
      </c>
      <c r="AH17">
        <v>2</v>
      </c>
      <c r="AI17">
        <v>79109331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79109343</v>
      </c>
      <c r="C18">
        <v>79109330</v>
      </c>
      <c r="D18">
        <v>60564180</v>
      </c>
      <c r="E18">
        <v>70</v>
      </c>
      <c r="F18">
        <v>1</v>
      </c>
      <c r="G18">
        <v>1</v>
      </c>
      <c r="H18">
        <v>1</v>
      </c>
      <c r="I18" t="s">
        <v>195</v>
      </c>
      <c r="J18" t="s">
        <v>3</v>
      </c>
      <c r="K18" t="s">
        <v>196</v>
      </c>
      <c r="L18">
        <v>1191</v>
      </c>
      <c r="N18">
        <v>1013</v>
      </c>
      <c r="O18" t="s">
        <v>194</v>
      </c>
      <c r="P18" t="s">
        <v>194</v>
      </c>
      <c r="Q18">
        <v>1</v>
      </c>
      <c r="X18">
        <v>0.31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22</v>
      </c>
      <c r="AG18">
        <v>0.12834000000000001</v>
      </c>
      <c r="AH18">
        <v>2</v>
      </c>
      <c r="AI18">
        <v>79109332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79109344</v>
      </c>
      <c r="C19">
        <v>79109330</v>
      </c>
      <c r="D19">
        <v>60725801</v>
      </c>
      <c r="E19">
        <v>1</v>
      </c>
      <c r="F19">
        <v>1</v>
      </c>
      <c r="G19">
        <v>1</v>
      </c>
      <c r="H19">
        <v>2</v>
      </c>
      <c r="I19" t="s">
        <v>228</v>
      </c>
      <c r="J19" t="s">
        <v>229</v>
      </c>
      <c r="K19" t="s">
        <v>230</v>
      </c>
      <c r="L19">
        <v>1367</v>
      </c>
      <c r="N19">
        <v>1011</v>
      </c>
      <c r="O19" t="s">
        <v>200</v>
      </c>
      <c r="P19" t="s">
        <v>200</v>
      </c>
      <c r="Q19">
        <v>1</v>
      </c>
      <c r="X19">
        <v>0.19</v>
      </c>
      <c r="Y19">
        <v>0</v>
      </c>
      <c r="Z19">
        <v>2.99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22</v>
      </c>
      <c r="AG19">
        <v>7.8659999999999994E-2</v>
      </c>
      <c r="AH19">
        <v>2</v>
      </c>
      <c r="AI19">
        <v>79109333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79109345</v>
      </c>
      <c r="C20">
        <v>79109330</v>
      </c>
      <c r="D20">
        <v>60725923</v>
      </c>
      <c r="E20">
        <v>1</v>
      </c>
      <c r="F20">
        <v>1</v>
      </c>
      <c r="G20">
        <v>1</v>
      </c>
      <c r="H20">
        <v>2</v>
      </c>
      <c r="I20" t="s">
        <v>197</v>
      </c>
      <c r="J20" t="s">
        <v>198</v>
      </c>
      <c r="K20" t="s">
        <v>199</v>
      </c>
      <c r="L20">
        <v>1367</v>
      </c>
      <c r="N20">
        <v>1011</v>
      </c>
      <c r="O20" t="s">
        <v>200</v>
      </c>
      <c r="P20" t="s">
        <v>200</v>
      </c>
      <c r="Q20">
        <v>1</v>
      </c>
      <c r="X20">
        <v>0.06</v>
      </c>
      <c r="Y20">
        <v>0</v>
      </c>
      <c r="Z20">
        <v>115.4</v>
      </c>
      <c r="AA20">
        <v>13.5</v>
      </c>
      <c r="AB20">
        <v>0</v>
      </c>
      <c r="AC20">
        <v>0</v>
      </c>
      <c r="AD20">
        <v>1</v>
      </c>
      <c r="AE20">
        <v>0</v>
      </c>
      <c r="AF20" t="s">
        <v>22</v>
      </c>
      <c r="AG20">
        <v>2.4840000000000001E-2</v>
      </c>
      <c r="AH20">
        <v>2</v>
      </c>
      <c r="AI20">
        <v>79109334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79109346</v>
      </c>
      <c r="C21">
        <v>79109330</v>
      </c>
      <c r="D21">
        <v>60726853</v>
      </c>
      <c r="E21">
        <v>1</v>
      </c>
      <c r="F21">
        <v>1</v>
      </c>
      <c r="G21">
        <v>1</v>
      </c>
      <c r="H21">
        <v>2</v>
      </c>
      <c r="I21" t="s">
        <v>201</v>
      </c>
      <c r="J21" t="s">
        <v>202</v>
      </c>
      <c r="K21" t="s">
        <v>203</v>
      </c>
      <c r="L21">
        <v>1367</v>
      </c>
      <c r="N21">
        <v>1011</v>
      </c>
      <c r="O21" t="s">
        <v>200</v>
      </c>
      <c r="P21" t="s">
        <v>200</v>
      </c>
      <c r="Q21">
        <v>1</v>
      </c>
      <c r="X21">
        <v>0.06</v>
      </c>
      <c r="Y21">
        <v>0</v>
      </c>
      <c r="Z21">
        <v>65.709999999999994</v>
      </c>
      <c r="AA21">
        <v>11.6</v>
      </c>
      <c r="AB21">
        <v>0</v>
      </c>
      <c r="AC21">
        <v>0</v>
      </c>
      <c r="AD21">
        <v>1</v>
      </c>
      <c r="AE21">
        <v>0</v>
      </c>
      <c r="AF21" t="s">
        <v>22</v>
      </c>
      <c r="AG21">
        <v>2.4840000000000001E-2</v>
      </c>
      <c r="AH21">
        <v>2</v>
      </c>
      <c r="AI21">
        <v>79109335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79109347</v>
      </c>
      <c r="C22">
        <v>79109330</v>
      </c>
      <c r="D22">
        <v>60727065</v>
      </c>
      <c r="E22">
        <v>1</v>
      </c>
      <c r="F22">
        <v>1</v>
      </c>
      <c r="G22">
        <v>1</v>
      </c>
      <c r="H22">
        <v>2</v>
      </c>
      <c r="I22" t="s">
        <v>212</v>
      </c>
      <c r="J22" t="s">
        <v>213</v>
      </c>
      <c r="K22" t="s">
        <v>214</v>
      </c>
      <c r="L22">
        <v>1367</v>
      </c>
      <c r="N22">
        <v>1011</v>
      </c>
      <c r="O22" t="s">
        <v>200</v>
      </c>
      <c r="P22" t="s">
        <v>200</v>
      </c>
      <c r="Q22">
        <v>1</v>
      </c>
      <c r="X22">
        <v>0.61</v>
      </c>
      <c r="Y22">
        <v>0</v>
      </c>
      <c r="Z22">
        <v>8.1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22</v>
      </c>
      <c r="AG22">
        <v>0.25253999999999999</v>
      </c>
      <c r="AH22">
        <v>2</v>
      </c>
      <c r="AI22">
        <v>79109336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79109348</v>
      </c>
      <c r="C23">
        <v>79109330</v>
      </c>
      <c r="D23">
        <v>60727079</v>
      </c>
      <c r="E23">
        <v>1</v>
      </c>
      <c r="F23">
        <v>1</v>
      </c>
      <c r="G23">
        <v>1</v>
      </c>
      <c r="H23">
        <v>2</v>
      </c>
      <c r="I23" t="s">
        <v>231</v>
      </c>
      <c r="J23" t="s">
        <v>232</v>
      </c>
      <c r="K23" t="s">
        <v>233</v>
      </c>
      <c r="L23">
        <v>1367</v>
      </c>
      <c r="N23">
        <v>1011</v>
      </c>
      <c r="O23" t="s">
        <v>200</v>
      </c>
      <c r="P23" t="s">
        <v>200</v>
      </c>
      <c r="Q23">
        <v>1</v>
      </c>
      <c r="X23">
        <v>0.19</v>
      </c>
      <c r="Y23">
        <v>0</v>
      </c>
      <c r="Z23">
        <v>90</v>
      </c>
      <c r="AA23">
        <v>10.06</v>
      </c>
      <c r="AB23">
        <v>0</v>
      </c>
      <c r="AC23">
        <v>0</v>
      </c>
      <c r="AD23">
        <v>1</v>
      </c>
      <c r="AE23">
        <v>0</v>
      </c>
      <c r="AF23" t="s">
        <v>22</v>
      </c>
      <c r="AG23">
        <v>7.8659999999999994E-2</v>
      </c>
      <c r="AH23">
        <v>2</v>
      </c>
      <c r="AI23">
        <v>79109337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79109349</v>
      </c>
      <c r="C24">
        <v>79109330</v>
      </c>
      <c r="D24">
        <v>60577565</v>
      </c>
      <c r="E24">
        <v>1</v>
      </c>
      <c r="F24">
        <v>1</v>
      </c>
      <c r="G24">
        <v>1</v>
      </c>
      <c r="H24">
        <v>3</v>
      </c>
      <c r="I24" t="s">
        <v>215</v>
      </c>
      <c r="J24" t="s">
        <v>216</v>
      </c>
      <c r="K24" t="s">
        <v>217</v>
      </c>
      <c r="L24">
        <v>1346</v>
      </c>
      <c r="N24">
        <v>1009</v>
      </c>
      <c r="O24" t="s">
        <v>218</v>
      </c>
      <c r="P24" t="s">
        <v>218</v>
      </c>
      <c r="Q24">
        <v>1</v>
      </c>
      <c r="X24">
        <v>0.1</v>
      </c>
      <c r="Y24">
        <v>10.57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21</v>
      </c>
      <c r="AG24">
        <v>0</v>
      </c>
      <c r="AH24">
        <v>2</v>
      </c>
      <c r="AI24">
        <v>79109338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79109350</v>
      </c>
      <c r="C25">
        <v>79109330</v>
      </c>
      <c r="D25">
        <v>60578763</v>
      </c>
      <c r="E25">
        <v>1</v>
      </c>
      <c r="F25">
        <v>1</v>
      </c>
      <c r="G25">
        <v>1</v>
      </c>
      <c r="H25">
        <v>3</v>
      </c>
      <c r="I25" t="s">
        <v>219</v>
      </c>
      <c r="J25" t="s">
        <v>220</v>
      </c>
      <c r="K25" t="s">
        <v>221</v>
      </c>
      <c r="L25">
        <v>1346</v>
      </c>
      <c r="N25">
        <v>1009</v>
      </c>
      <c r="O25" t="s">
        <v>218</v>
      </c>
      <c r="P25" t="s">
        <v>218</v>
      </c>
      <c r="Q25">
        <v>1</v>
      </c>
      <c r="X25">
        <v>0.1</v>
      </c>
      <c r="Y25">
        <v>9.0399999999999991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21</v>
      </c>
      <c r="AG25">
        <v>0</v>
      </c>
      <c r="AH25">
        <v>2</v>
      </c>
      <c r="AI25">
        <v>79109339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79109351</v>
      </c>
      <c r="C26">
        <v>79109330</v>
      </c>
      <c r="D26">
        <v>60607935</v>
      </c>
      <c r="E26">
        <v>1</v>
      </c>
      <c r="F26">
        <v>1</v>
      </c>
      <c r="G26">
        <v>1</v>
      </c>
      <c r="H26">
        <v>3</v>
      </c>
      <c r="I26" t="s">
        <v>225</v>
      </c>
      <c r="J26" t="s">
        <v>226</v>
      </c>
      <c r="K26" t="s">
        <v>227</v>
      </c>
      <c r="L26">
        <v>1346</v>
      </c>
      <c r="N26">
        <v>1009</v>
      </c>
      <c r="O26" t="s">
        <v>218</v>
      </c>
      <c r="P26" t="s">
        <v>218</v>
      </c>
      <c r="Q26">
        <v>1</v>
      </c>
      <c r="X26">
        <v>0.02</v>
      </c>
      <c r="Y26">
        <v>28.6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21</v>
      </c>
      <c r="AG26">
        <v>0</v>
      </c>
      <c r="AH26">
        <v>2</v>
      </c>
      <c r="AI26">
        <v>79109340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79109352</v>
      </c>
      <c r="C27">
        <v>79109330</v>
      </c>
      <c r="D27">
        <v>60568913</v>
      </c>
      <c r="E27">
        <v>70</v>
      </c>
      <c r="F27">
        <v>1</v>
      </c>
      <c r="G27">
        <v>1</v>
      </c>
      <c r="H27">
        <v>3</v>
      </c>
      <c r="I27" t="s">
        <v>209</v>
      </c>
      <c r="J27" t="s">
        <v>3</v>
      </c>
      <c r="K27" t="s">
        <v>210</v>
      </c>
      <c r="L27">
        <v>1374</v>
      </c>
      <c r="N27">
        <v>1013</v>
      </c>
      <c r="O27" t="s">
        <v>211</v>
      </c>
      <c r="P27" t="s">
        <v>211</v>
      </c>
      <c r="Q27">
        <v>1</v>
      </c>
      <c r="X27">
        <v>0.41</v>
      </c>
      <c r="Y27">
        <v>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21</v>
      </c>
      <c r="AG27">
        <v>0</v>
      </c>
      <c r="AH27">
        <v>2</v>
      </c>
      <c r="AI27">
        <v>79109341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79109364</v>
      </c>
      <c r="C28">
        <v>79109353</v>
      </c>
      <c r="D28">
        <v>60564024</v>
      </c>
      <c r="E28">
        <v>70</v>
      </c>
      <c r="F28">
        <v>1</v>
      </c>
      <c r="G28">
        <v>1</v>
      </c>
      <c r="H28">
        <v>1</v>
      </c>
      <c r="I28" t="s">
        <v>234</v>
      </c>
      <c r="J28" t="s">
        <v>3</v>
      </c>
      <c r="K28" t="s">
        <v>235</v>
      </c>
      <c r="L28">
        <v>1191</v>
      </c>
      <c r="N28">
        <v>1013</v>
      </c>
      <c r="O28" t="s">
        <v>194</v>
      </c>
      <c r="P28" t="s">
        <v>194</v>
      </c>
      <c r="Q28">
        <v>1</v>
      </c>
      <c r="X28">
        <v>44</v>
      </c>
      <c r="Y28">
        <v>0</v>
      </c>
      <c r="Z28">
        <v>0</v>
      </c>
      <c r="AA28">
        <v>0</v>
      </c>
      <c r="AB28">
        <v>9.4</v>
      </c>
      <c r="AC28">
        <v>0</v>
      </c>
      <c r="AD28">
        <v>1</v>
      </c>
      <c r="AE28">
        <v>1</v>
      </c>
      <c r="AF28" t="s">
        <v>23</v>
      </c>
      <c r="AG28">
        <v>19.126799999999999</v>
      </c>
      <c r="AH28">
        <v>2</v>
      </c>
      <c r="AI28">
        <v>79109354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ROW(Source!A31)</f>
        <v>31</v>
      </c>
      <c r="B29">
        <v>79109365</v>
      </c>
      <c r="C29">
        <v>79109353</v>
      </c>
      <c r="D29">
        <v>60564180</v>
      </c>
      <c r="E29">
        <v>70</v>
      </c>
      <c r="F29">
        <v>1</v>
      </c>
      <c r="G29">
        <v>1</v>
      </c>
      <c r="H29">
        <v>1</v>
      </c>
      <c r="I29" t="s">
        <v>195</v>
      </c>
      <c r="J29" t="s">
        <v>3</v>
      </c>
      <c r="K29" t="s">
        <v>196</v>
      </c>
      <c r="L29">
        <v>1191</v>
      </c>
      <c r="N29">
        <v>1013</v>
      </c>
      <c r="O29" t="s">
        <v>194</v>
      </c>
      <c r="P29" t="s">
        <v>194</v>
      </c>
      <c r="Q29">
        <v>1</v>
      </c>
      <c r="X29">
        <v>2.68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22</v>
      </c>
      <c r="AG29">
        <v>1.1095200000000001</v>
      </c>
      <c r="AH29">
        <v>2</v>
      </c>
      <c r="AI29">
        <v>79109355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79109366</v>
      </c>
      <c r="C30">
        <v>79109353</v>
      </c>
      <c r="D30">
        <v>60725923</v>
      </c>
      <c r="E30">
        <v>1</v>
      </c>
      <c r="F30">
        <v>1</v>
      </c>
      <c r="G30">
        <v>1</v>
      </c>
      <c r="H30">
        <v>2</v>
      </c>
      <c r="I30" t="s">
        <v>197</v>
      </c>
      <c r="J30" t="s">
        <v>198</v>
      </c>
      <c r="K30" t="s">
        <v>199</v>
      </c>
      <c r="L30">
        <v>1367</v>
      </c>
      <c r="N30">
        <v>1011</v>
      </c>
      <c r="O30" t="s">
        <v>200</v>
      </c>
      <c r="P30" t="s">
        <v>200</v>
      </c>
      <c r="Q30">
        <v>1</v>
      </c>
      <c r="X30">
        <v>1.34</v>
      </c>
      <c r="Y30">
        <v>0</v>
      </c>
      <c r="Z30">
        <v>115.4</v>
      </c>
      <c r="AA30">
        <v>13.5</v>
      </c>
      <c r="AB30">
        <v>0</v>
      </c>
      <c r="AC30">
        <v>0</v>
      </c>
      <c r="AD30">
        <v>1</v>
      </c>
      <c r="AE30">
        <v>0</v>
      </c>
      <c r="AF30" t="s">
        <v>22</v>
      </c>
      <c r="AG30">
        <v>0.55476000000000003</v>
      </c>
      <c r="AH30">
        <v>2</v>
      </c>
      <c r="AI30">
        <v>79109356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79109367</v>
      </c>
      <c r="C31">
        <v>79109353</v>
      </c>
      <c r="D31">
        <v>60726853</v>
      </c>
      <c r="E31">
        <v>1</v>
      </c>
      <c r="F31">
        <v>1</v>
      </c>
      <c r="G31">
        <v>1</v>
      </c>
      <c r="H31">
        <v>2</v>
      </c>
      <c r="I31" t="s">
        <v>201</v>
      </c>
      <c r="J31" t="s">
        <v>202</v>
      </c>
      <c r="K31" t="s">
        <v>203</v>
      </c>
      <c r="L31">
        <v>1367</v>
      </c>
      <c r="N31">
        <v>1011</v>
      </c>
      <c r="O31" t="s">
        <v>200</v>
      </c>
      <c r="P31" t="s">
        <v>200</v>
      </c>
      <c r="Q31">
        <v>1</v>
      </c>
      <c r="X31">
        <v>1.34</v>
      </c>
      <c r="Y31">
        <v>0</v>
      </c>
      <c r="Z31">
        <v>65.709999999999994</v>
      </c>
      <c r="AA31">
        <v>11.6</v>
      </c>
      <c r="AB31">
        <v>0</v>
      </c>
      <c r="AC31">
        <v>0</v>
      </c>
      <c r="AD31">
        <v>1</v>
      </c>
      <c r="AE31">
        <v>0</v>
      </c>
      <c r="AF31" t="s">
        <v>22</v>
      </c>
      <c r="AG31">
        <v>0.55476000000000003</v>
      </c>
      <c r="AH31">
        <v>2</v>
      </c>
      <c r="AI31">
        <v>79109357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ROW(Source!A31)</f>
        <v>31</v>
      </c>
      <c r="B32">
        <v>79109368</v>
      </c>
      <c r="C32">
        <v>79109353</v>
      </c>
      <c r="D32">
        <v>60727065</v>
      </c>
      <c r="E32">
        <v>1</v>
      </c>
      <c r="F32">
        <v>1</v>
      </c>
      <c r="G32">
        <v>1</v>
      </c>
      <c r="H32">
        <v>2</v>
      </c>
      <c r="I32" t="s">
        <v>212</v>
      </c>
      <c r="J32" t="s">
        <v>213</v>
      </c>
      <c r="K32" t="s">
        <v>214</v>
      </c>
      <c r="L32">
        <v>1367</v>
      </c>
      <c r="N32">
        <v>1011</v>
      </c>
      <c r="O32" t="s">
        <v>200</v>
      </c>
      <c r="P32" t="s">
        <v>200</v>
      </c>
      <c r="Q32">
        <v>1</v>
      </c>
      <c r="X32">
        <v>4.9400000000000004</v>
      </c>
      <c r="Y32">
        <v>0</v>
      </c>
      <c r="Z32">
        <v>8.1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22</v>
      </c>
      <c r="AG32">
        <v>2.0451600000000001</v>
      </c>
      <c r="AH32">
        <v>2</v>
      </c>
      <c r="AI32">
        <v>79109358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ROW(Source!A31)</f>
        <v>31</v>
      </c>
      <c r="B33">
        <v>79109369</v>
      </c>
      <c r="C33">
        <v>79109353</v>
      </c>
      <c r="D33">
        <v>60576451</v>
      </c>
      <c r="E33">
        <v>1</v>
      </c>
      <c r="F33">
        <v>1</v>
      </c>
      <c r="G33">
        <v>1</v>
      </c>
      <c r="H33">
        <v>3</v>
      </c>
      <c r="I33" t="s">
        <v>236</v>
      </c>
      <c r="J33" t="s">
        <v>237</v>
      </c>
      <c r="K33" t="s">
        <v>238</v>
      </c>
      <c r="L33">
        <v>1346</v>
      </c>
      <c r="N33">
        <v>1009</v>
      </c>
      <c r="O33" t="s">
        <v>218</v>
      </c>
      <c r="P33" t="s">
        <v>218</v>
      </c>
      <c r="Q33">
        <v>1</v>
      </c>
      <c r="X33">
        <v>0.99</v>
      </c>
      <c r="Y33">
        <v>47.57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21</v>
      </c>
      <c r="AG33">
        <v>0</v>
      </c>
      <c r="AH33">
        <v>2</v>
      </c>
      <c r="AI33">
        <v>79109359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ROW(Source!A31)</f>
        <v>31</v>
      </c>
      <c r="B34">
        <v>79109370</v>
      </c>
      <c r="C34">
        <v>79109353</v>
      </c>
      <c r="D34">
        <v>60577565</v>
      </c>
      <c r="E34">
        <v>1</v>
      </c>
      <c r="F34">
        <v>1</v>
      </c>
      <c r="G34">
        <v>1</v>
      </c>
      <c r="H34">
        <v>3</v>
      </c>
      <c r="I34" t="s">
        <v>215</v>
      </c>
      <c r="J34" t="s">
        <v>216</v>
      </c>
      <c r="K34" t="s">
        <v>217</v>
      </c>
      <c r="L34">
        <v>1346</v>
      </c>
      <c r="N34">
        <v>1009</v>
      </c>
      <c r="O34" t="s">
        <v>218</v>
      </c>
      <c r="P34" t="s">
        <v>218</v>
      </c>
      <c r="Q34">
        <v>1</v>
      </c>
      <c r="X34">
        <v>3</v>
      </c>
      <c r="Y34">
        <v>10.57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21</v>
      </c>
      <c r="AG34">
        <v>0</v>
      </c>
      <c r="AH34">
        <v>2</v>
      </c>
      <c r="AI34">
        <v>79109360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ROW(Source!A31)</f>
        <v>31</v>
      </c>
      <c r="B35">
        <v>79109371</v>
      </c>
      <c r="C35">
        <v>79109353</v>
      </c>
      <c r="D35">
        <v>60578772</v>
      </c>
      <c r="E35">
        <v>1</v>
      </c>
      <c r="F35">
        <v>1</v>
      </c>
      <c r="G35">
        <v>1</v>
      </c>
      <c r="H35">
        <v>3</v>
      </c>
      <c r="I35" t="s">
        <v>204</v>
      </c>
      <c r="J35" t="s">
        <v>205</v>
      </c>
      <c r="K35" t="s">
        <v>206</v>
      </c>
      <c r="L35">
        <v>1348</v>
      </c>
      <c r="N35">
        <v>1009</v>
      </c>
      <c r="O35" t="s">
        <v>207</v>
      </c>
      <c r="P35" t="s">
        <v>207</v>
      </c>
      <c r="Q35">
        <v>1000</v>
      </c>
      <c r="X35">
        <v>1.6000000000000001E-3</v>
      </c>
      <c r="Y35">
        <v>12430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21</v>
      </c>
      <c r="AG35">
        <v>0</v>
      </c>
      <c r="AH35">
        <v>2</v>
      </c>
      <c r="AI35">
        <v>79109361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ROW(Source!A31)</f>
        <v>31</v>
      </c>
      <c r="B36">
        <v>79109372</v>
      </c>
      <c r="C36">
        <v>79109353</v>
      </c>
      <c r="D36">
        <v>60607935</v>
      </c>
      <c r="E36">
        <v>1</v>
      </c>
      <c r="F36">
        <v>1</v>
      </c>
      <c r="G36">
        <v>1</v>
      </c>
      <c r="H36">
        <v>3</v>
      </c>
      <c r="I36" t="s">
        <v>225</v>
      </c>
      <c r="J36" t="s">
        <v>226</v>
      </c>
      <c r="K36" t="s">
        <v>227</v>
      </c>
      <c r="L36">
        <v>1346</v>
      </c>
      <c r="N36">
        <v>1009</v>
      </c>
      <c r="O36" t="s">
        <v>218</v>
      </c>
      <c r="P36" t="s">
        <v>218</v>
      </c>
      <c r="Q36">
        <v>1</v>
      </c>
      <c r="X36">
        <v>0.1</v>
      </c>
      <c r="Y36">
        <v>28.6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21</v>
      </c>
      <c r="AG36">
        <v>0</v>
      </c>
      <c r="AH36">
        <v>2</v>
      </c>
      <c r="AI36">
        <v>79109362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ROW(Source!A31)</f>
        <v>31</v>
      </c>
      <c r="B37">
        <v>79109373</v>
      </c>
      <c r="C37">
        <v>79109353</v>
      </c>
      <c r="D37">
        <v>60568913</v>
      </c>
      <c r="E37">
        <v>70</v>
      </c>
      <c r="F37">
        <v>1</v>
      </c>
      <c r="G37">
        <v>1</v>
      </c>
      <c r="H37">
        <v>3</v>
      </c>
      <c r="I37" t="s">
        <v>209</v>
      </c>
      <c r="J37" t="s">
        <v>3</v>
      </c>
      <c r="K37" t="s">
        <v>210</v>
      </c>
      <c r="L37">
        <v>1374</v>
      </c>
      <c r="N37">
        <v>1013</v>
      </c>
      <c r="O37" t="s">
        <v>211</v>
      </c>
      <c r="P37" t="s">
        <v>211</v>
      </c>
      <c r="Q37">
        <v>1</v>
      </c>
      <c r="X37">
        <v>8.27</v>
      </c>
      <c r="Y37">
        <v>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21</v>
      </c>
      <c r="AG37">
        <v>0</v>
      </c>
      <c r="AH37">
        <v>2</v>
      </c>
      <c r="AI37">
        <v>79109363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ROW(Source!A32)</f>
        <v>32</v>
      </c>
      <c r="B38">
        <v>79109385</v>
      </c>
      <c r="C38">
        <v>79109374</v>
      </c>
      <c r="D38">
        <v>60564024</v>
      </c>
      <c r="E38">
        <v>70</v>
      </c>
      <c r="F38">
        <v>1</v>
      </c>
      <c r="G38">
        <v>1</v>
      </c>
      <c r="H38">
        <v>1</v>
      </c>
      <c r="I38" t="s">
        <v>234</v>
      </c>
      <c r="J38" t="s">
        <v>3</v>
      </c>
      <c r="K38" t="s">
        <v>235</v>
      </c>
      <c r="L38">
        <v>1191</v>
      </c>
      <c r="N38">
        <v>1013</v>
      </c>
      <c r="O38" t="s">
        <v>194</v>
      </c>
      <c r="P38" t="s">
        <v>194</v>
      </c>
      <c r="Q38">
        <v>1</v>
      </c>
      <c r="X38">
        <v>30.64</v>
      </c>
      <c r="Y38">
        <v>0</v>
      </c>
      <c r="Z38">
        <v>0</v>
      </c>
      <c r="AA38">
        <v>0</v>
      </c>
      <c r="AB38">
        <v>9.4</v>
      </c>
      <c r="AC38">
        <v>0</v>
      </c>
      <c r="AD38">
        <v>1</v>
      </c>
      <c r="AE38">
        <v>1</v>
      </c>
      <c r="AF38" t="s">
        <v>22</v>
      </c>
      <c r="AG38">
        <v>12.68496</v>
      </c>
      <c r="AH38">
        <v>2</v>
      </c>
      <c r="AI38">
        <v>79109375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ROW(Source!A32)</f>
        <v>32</v>
      </c>
      <c r="B39">
        <v>79109386</v>
      </c>
      <c r="C39">
        <v>79109374</v>
      </c>
      <c r="D39">
        <v>60564180</v>
      </c>
      <c r="E39">
        <v>70</v>
      </c>
      <c r="F39">
        <v>1</v>
      </c>
      <c r="G39">
        <v>1</v>
      </c>
      <c r="H39">
        <v>1</v>
      </c>
      <c r="I39" t="s">
        <v>195</v>
      </c>
      <c r="J39" t="s">
        <v>3</v>
      </c>
      <c r="K39" t="s">
        <v>196</v>
      </c>
      <c r="L39">
        <v>1191</v>
      </c>
      <c r="N39">
        <v>1013</v>
      </c>
      <c r="O39" t="s">
        <v>194</v>
      </c>
      <c r="P39" t="s">
        <v>194</v>
      </c>
      <c r="Q39">
        <v>1</v>
      </c>
      <c r="X39">
        <v>0.32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22</v>
      </c>
      <c r="AG39">
        <v>0.13247999999999999</v>
      </c>
      <c r="AH39">
        <v>2</v>
      </c>
      <c r="AI39">
        <v>79109376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ROW(Source!A32)</f>
        <v>32</v>
      </c>
      <c r="B40">
        <v>79109387</v>
      </c>
      <c r="C40">
        <v>79109374</v>
      </c>
      <c r="D40">
        <v>60725923</v>
      </c>
      <c r="E40">
        <v>1</v>
      </c>
      <c r="F40">
        <v>1</v>
      </c>
      <c r="G40">
        <v>1</v>
      </c>
      <c r="H40">
        <v>2</v>
      </c>
      <c r="I40" t="s">
        <v>197</v>
      </c>
      <c r="J40" t="s">
        <v>198</v>
      </c>
      <c r="K40" t="s">
        <v>199</v>
      </c>
      <c r="L40">
        <v>1367</v>
      </c>
      <c r="N40">
        <v>1011</v>
      </c>
      <c r="O40" t="s">
        <v>200</v>
      </c>
      <c r="P40" t="s">
        <v>200</v>
      </c>
      <c r="Q40">
        <v>1</v>
      </c>
      <c r="X40">
        <v>0.16</v>
      </c>
      <c r="Y40">
        <v>0</v>
      </c>
      <c r="Z40">
        <v>115.4</v>
      </c>
      <c r="AA40">
        <v>13.5</v>
      </c>
      <c r="AB40">
        <v>0</v>
      </c>
      <c r="AC40">
        <v>0</v>
      </c>
      <c r="AD40">
        <v>1</v>
      </c>
      <c r="AE40">
        <v>0</v>
      </c>
      <c r="AF40" t="s">
        <v>22</v>
      </c>
      <c r="AG40">
        <v>6.6239999999999993E-2</v>
      </c>
      <c r="AH40">
        <v>2</v>
      </c>
      <c r="AI40">
        <v>79109377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ROW(Source!A32)</f>
        <v>32</v>
      </c>
      <c r="B41">
        <v>79109388</v>
      </c>
      <c r="C41">
        <v>79109374</v>
      </c>
      <c r="D41">
        <v>60726853</v>
      </c>
      <c r="E41">
        <v>1</v>
      </c>
      <c r="F41">
        <v>1</v>
      </c>
      <c r="G41">
        <v>1</v>
      </c>
      <c r="H41">
        <v>2</v>
      </c>
      <c r="I41" t="s">
        <v>201</v>
      </c>
      <c r="J41" t="s">
        <v>202</v>
      </c>
      <c r="K41" t="s">
        <v>203</v>
      </c>
      <c r="L41">
        <v>1367</v>
      </c>
      <c r="N41">
        <v>1011</v>
      </c>
      <c r="O41" t="s">
        <v>200</v>
      </c>
      <c r="P41" t="s">
        <v>200</v>
      </c>
      <c r="Q41">
        <v>1</v>
      </c>
      <c r="X41">
        <v>0.16</v>
      </c>
      <c r="Y41">
        <v>0</v>
      </c>
      <c r="Z41">
        <v>65.709999999999994</v>
      </c>
      <c r="AA41">
        <v>11.6</v>
      </c>
      <c r="AB41">
        <v>0</v>
      </c>
      <c r="AC41">
        <v>0</v>
      </c>
      <c r="AD41">
        <v>1</v>
      </c>
      <c r="AE41">
        <v>0</v>
      </c>
      <c r="AF41" t="s">
        <v>22</v>
      </c>
      <c r="AG41">
        <v>6.6239999999999993E-2</v>
      </c>
      <c r="AH41">
        <v>2</v>
      </c>
      <c r="AI41">
        <v>79109378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ROW(Source!A32)</f>
        <v>32</v>
      </c>
      <c r="B42">
        <v>79109389</v>
      </c>
      <c r="C42">
        <v>79109374</v>
      </c>
      <c r="D42">
        <v>60727065</v>
      </c>
      <c r="E42">
        <v>1</v>
      </c>
      <c r="F42">
        <v>1</v>
      </c>
      <c r="G42">
        <v>1</v>
      </c>
      <c r="H42">
        <v>2</v>
      </c>
      <c r="I42" t="s">
        <v>212</v>
      </c>
      <c r="J42" t="s">
        <v>213</v>
      </c>
      <c r="K42" t="s">
        <v>214</v>
      </c>
      <c r="L42">
        <v>1367</v>
      </c>
      <c r="N42">
        <v>1011</v>
      </c>
      <c r="O42" t="s">
        <v>200</v>
      </c>
      <c r="P42" t="s">
        <v>200</v>
      </c>
      <c r="Q42">
        <v>1</v>
      </c>
      <c r="X42">
        <v>4.9400000000000004</v>
      </c>
      <c r="Y42">
        <v>0</v>
      </c>
      <c r="Z42">
        <v>8.1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22</v>
      </c>
      <c r="AG42">
        <v>2.0451600000000001</v>
      </c>
      <c r="AH42">
        <v>2</v>
      </c>
      <c r="AI42">
        <v>79109379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ROW(Source!A32)</f>
        <v>32</v>
      </c>
      <c r="B43">
        <v>79109390</v>
      </c>
      <c r="C43">
        <v>79109374</v>
      </c>
      <c r="D43">
        <v>60576451</v>
      </c>
      <c r="E43">
        <v>1</v>
      </c>
      <c r="F43">
        <v>1</v>
      </c>
      <c r="G43">
        <v>1</v>
      </c>
      <c r="H43">
        <v>3</v>
      </c>
      <c r="I43" t="s">
        <v>236</v>
      </c>
      <c r="J43" t="s">
        <v>237</v>
      </c>
      <c r="K43" t="s">
        <v>238</v>
      </c>
      <c r="L43">
        <v>1346</v>
      </c>
      <c r="N43">
        <v>1009</v>
      </c>
      <c r="O43" t="s">
        <v>218</v>
      </c>
      <c r="P43" t="s">
        <v>218</v>
      </c>
      <c r="Q43">
        <v>1</v>
      </c>
      <c r="X43">
        <v>0.55000000000000004</v>
      </c>
      <c r="Y43">
        <v>47.57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21</v>
      </c>
      <c r="AG43">
        <v>0</v>
      </c>
      <c r="AH43">
        <v>2</v>
      </c>
      <c r="AI43">
        <v>79109380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ROW(Source!A32)</f>
        <v>32</v>
      </c>
      <c r="B44">
        <v>79109391</v>
      </c>
      <c r="C44">
        <v>79109374</v>
      </c>
      <c r="D44">
        <v>60577565</v>
      </c>
      <c r="E44">
        <v>1</v>
      </c>
      <c r="F44">
        <v>1</v>
      </c>
      <c r="G44">
        <v>1</v>
      </c>
      <c r="H44">
        <v>3</v>
      </c>
      <c r="I44" t="s">
        <v>215</v>
      </c>
      <c r="J44" t="s">
        <v>216</v>
      </c>
      <c r="K44" t="s">
        <v>217</v>
      </c>
      <c r="L44">
        <v>1346</v>
      </c>
      <c r="N44">
        <v>1009</v>
      </c>
      <c r="O44" t="s">
        <v>218</v>
      </c>
      <c r="P44" t="s">
        <v>218</v>
      </c>
      <c r="Q44">
        <v>1</v>
      </c>
      <c r="X44">
        <v>3</v>
      </c>
      <c r="Y44">
        <v>10.57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21</v>
      </c>
      <c r="AG44">
        <v>0</v>
      </c>
      <c r="AH44">
        <v>2</v>
      </c>
      <c r="AI44">
        <v>79109381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ROW(Source!A32)</f>
        <v>32</v>
      </c>
      <c r="B45">
        <v>79109392</v>
      </c>
      <c r="C45">
        <v>79109374</v>
      </c>
      <c r="D45">
        <v>60578772</v>
      </c>
      <c r="E45">
        <v>1</v>
      </c>
      <c r="F45">
        <v>1</v>
      </c>
      <c r="G45">
        <v>1</v>
      </c>
      <c r="H45">
        <v>3</v>
      </c>
      <c r="I45" t="s">
        <v>204</v>
      </c>
      <c r="J45" t="s">
        <v>205</v>
      </c>
      <c r="K45" t="s">
        <v>206</v>
      </c>
      <c r="L45">
        <v>1348</v>
      </c>
      <c r="N45">
        <v>1009</v>
      </c>
      <c r="O45" t="s">
        <v>207</v>
      </c>
      <c r="P45" t="s">
        <v>207</v>
      </c>
      <c r="Q45">
        <v>1000</v>
      </c>
      <c r="X45">
        <v>5.8E-4</v>
      </c>
      <c r="Y45">
        <v>12430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21</v>
      </c>
      <c r="AG45">
        <v>0</v>
      </c>
      <c r="AH45">
        <v>2</v>
      </c>
      <c r="AI45">
        <v>79109382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ROW(Source!A32)</f>
        <v>32</v>
      </c>
      <c r="B46">
        <v>79109393</v>
      </c>
      <c r="C46">
        <v>79109374</v>
      </c>
      <c r="D46">
        <v>60607935</v>
      </c>
      <c r="E46">
        <v>1</v>
      </c>
      <c r="F46">
        <v>1</v>
      </c>
      <c r="G46">
        <v>1</v>
      </c>
      <c r="H46">
        <v>3</v>
      </c>
      <c r="I46" t="s">
        <v>225</v>
      </c>
      <c r="J46" t="s">
        <v>226</v>
      </c>
      <c r="K46" t="s">
        <v>227</v>
      </c>
      <c r="L46">
        <v>1346</v>
      </c>
      <c r="N46">
        <v>1009</v>
      </c>
      <c r="O46" t="s">
        <v>218</v>
      </c>
      <c r="P46" t="s">
        <v>218</v>
      </c>
      <c r="Q46">
        <v>1</v>
      </c>
      <c r="X46">
        <v>0.1</v>
      </c>
      <c r="Y46">
        <v>28.6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21</v>
      </c>
      <c r="AG46">
        <v>0</v>
      </c>
      <c r="AH46">
        <v>2</v>
      </c>
      <c r="AI46">
        <v>79109383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ROW(Source!A32)</f>
        <v>32</v>
      </c>
      <c r="B47">
        <v>79109394</v>
      </c>
      <c r="C47">
        <v>79109374</v>
      </c>
      <c r="D47">
        <v>60568913</v>
      </c>
      <c r="E47">
        <v>70</v>
      </c>
      <c r="F47">
        <v>1</v>
      </c>
      <c r="G47">
        <v>1</v>
      </c>
      <c r="H47">
        <v>3</v>
      </c>
      <c r="I47" t="s">
        <v>209</v>
      </c>
      <c r="J47" t="s">
        <v>3</v>
      </c>
      <c r="K47" t="s">
        <v>210</v>
      </c>
      <c r="L47">
        <v>1374</v>
      </c>
      <c r="N47">
        <v>1013</v>
      </c>
      <c r="O47" t="s">
        <v>211</v>
      </c>
      <c r="P47" t="s">
        <v>211</v>
      </c>
      <c r="Q47">
        <v>1</v>
      </c>
      <c r="X47">
        <v>5.76</v>
      </c>
      <c r="Y47">
        <v>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21</v>
      </c>
      <c r="AG47">
        <v>0</v>
      </c>
      <c r="AH47">
        <v>2</v>
      </c>
      <c r="AI47">
        <v>79109384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ROW(Source!A33)</f>
        <v>33</v>
      </c>
      <c r="B48">
        <v>79109414</v>
      </c>
      <c r="C48">
        <v>79109395</v>
      </c>
      <c r="D48">
        <v>60564050</v>
      </c>
      <c r="E48">
        <v>70</v>
      </c>
      <c r="F48">
        <v>1</v>
      </c>
      <c r="G48">
        <v>1</v>
      </c>
      <c r="H48">
        <v>1</v>
      </c>
      <c r="I48" t="s">
        <v>239</v>
      </c>
      <c r="J48" t="s">
        <v>3</v>
      </c>
      <c r="K48" t="s">
        <v>240</v>
      </c>
      <c r="L48">
        <v>1191</v>
      </c>
      <c r="N48">
        <v>1013</v>
      </c>
      <c r="O48" t="s">
        <v>194</v>
      </c>
      <c r="P48" t="s">
        <v>194</v>
      </c>
      <c r="Q48">
        <v>1</v>
      </c>
      <c r="X48">
        <v>2.38</v>
      </c>
      <c r="Y48">
        <v>0</v>
      </c>
      <c r="Z48">
        <v>0</v>
      </c>
      <c r="AA48">
        <v>0</v>
      </c>
      <c r="AB48">
        <v>10.35</v>
      </c>
      <c r="AC48">
        <v>0</v>
      </c>
      <c r="AD48">
        <v>1</v>
      </c>
      <c r="AE48">
        <v>1</v>
      </c>
      <c r="AF48" t="s">
        <v>22</v>
      </c>
      <c r="AG48">
        <v>0.98531999999999997</v>
      </c>
      <c r="AH48">
        <v>2</v>
      </c>
      <c r="AI48">
        <v>79109396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ROW(Source!A33)</f>
        <v>33</v>
      </c>
      <c r="B49">
        <v>79109415</v>
      </c>
      <c r="C49">
        <v>79109395</v>
      </c>
      <c r="D49">
        <v>60564180</v>
      </c>
      <c r="E49">
        <v>70</v>
      </c>
      <c r="F49">
        <v>1</v>
      </c>
      <c r="G49">
        <v>1</v>
      </c>
      <c r="H49">
        <v>1</v>
      </c>
      <c r="I49" t="s">
        <v>195</v>
      </c>
      <c r="J49" t="s">
        <v>3</v>
      </c>
      <c r="K49" t="s">
        <v>196</v>
      </c>
      <c r="L49">
        <v>1191</v>
      </c>
      <c r="N49">
        <v>1013</v>
      </c>
      <c r="O49" t="s">
        <v>194</v>
      </c>
      <c r="P49" t="s">
        <v>194</v>
      </c>
      <c r="Q49">
        <v>1</v>
      </c>
      <c r="X49">
        <v>0.02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22</v>
      </c>
      <c r="AG49">
        <v>8.2799999999999992E-3</v>
      </c>
      <c r="AH49">
        <v>2</v>
      </c>
      <c r="AI49">
        <v>79109397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ROW(Source!A33)</f>
        <v>33</v>
      </c>
      <c r="B50">
        <v>79109416</v>
      </c>
      <c r="C50">
        <v>79109395</v>
      </c>
      <c r="D50">
        <v>60725923</v>
      </c>
      <c r="E50">
        <v>1</v>
      </c>
      <c r="F50">
        <v>1</v>
      </c>
      <c r="G50">
        <v>1</v>
      </c>
      <c r="H50">
        <v>2</v>
      </c>
      <c r="I50" t="s">
        <v>197</v>
      </c>
      <c r="J50" t="s">
        <v>198</v>
      </c>
      <c r="K50" t="s">
        <v>199</v>
      </c>
      <c r="L50">
        <v>1367</v>
      </c>
      <c r="N50">
        <v>1011</v>
      </c>
      <c r="O50" t="s">
        <v>200</v>
      </c>
      <c r="P50" t="s">
        <v>200</v>
      </c>
      <c r="Q50">
        <v>1</v>
      </c>
      <c r="X50">
        <v>0.01</v>
      </c>
      <c r="Y50">
        <v>0</v>
      </c>
      <c r="Z50">
        <v>115.4</v>
      </c>
      <c r="AA50">
        <v>13.5</v>
      </c>
      <c r="AB50">
        <v>0</v>
      </c>
      <c r="AC50">
        <v>0</v>
      </c>
      <c r="AD50">
        <v>1</v>
      </c>
      <c r="AE50">
        <v>0</v>
      </c>
      <c r="AF50" t="s">
        <v>22</v>
      </c>
      <c r="AG50">
        <v>4.1399999999999996E-3</v>
      </c>
      <c r="AH50">
        <v>2</v>
      </c>
      <c r="AI50">
        <v>79109398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ROW(Source!A33)</f>
        <v>33</v>
      </c>
      <c r="B51">
        <v>79109417</v>
      </c>
      <c r="C51">
        <v>79109395</v>
      </c>
      <c r="D51">
        <v>60726853</v>
      </c>
      <c r="E51">
        <v>1</v>
      </c>
      <c r="F51">
        <v>1</v>
      </c>
      <c r="G51">
        <v>1</v>
      </c>
      <c r="H51">
        <v>2</v>
      </c>
      <c r="I51" t="s">
        <v>201</v>
      </c>
      <c r="J51" t="s">
        <v>202</v>
      </c>
      <c r="K51" t="s">
        <v>203</v>
      </c>
      <c r="L51">
        <v>1367</v>
      </c>
      <c r="N51">
        <v>1011</v>
      </c>
      <c r="O51" t="s">
        <v>200</v>
      </c>
      <c r="P51" t="s">
        <v>200</v>
      </c>
      <c r="Q51">
        <v>1</v>
      </c>
      <c r="X51">
        <v>0.01</v>
      </c>
      <c r="Y51">
        <v>0</v>
      </c>
      <c r="Z51">
        <v>65.709999999999994</v>
      </c>
      <c r="AA51">
        <v>11.6</v>
      </c>
      <c r="AB51">
        <v>0</v>
      </c>
      <c r="AC51">
        <v>0</v>
      </c>
      <c r="AD51">
        <v>1</v>
      </c>
      <c r="AE51">
        <v>0</v>
      </c>
      <c r="AF51" t="s">
        <v>22</v>
      </c>
      <c r="AG51">
        <v>4.1399999999999996E-3</v>
      </c>
      <c r="AH51">
        <v>2</v>
      </c>
      <c r="AI51">
        <v>79109399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ROW(Source!A33)</f>
        <v>33</v>
      </c>
      <c r="B52">
        <v>79109418</v>
      </c>
      <c r="C52">
        <v>79109395</v>
      </c>
      <c r="D52">
        <v>60727065</v>
      </c>
      <c r="E52">
        <v>1</v>
      </c>
      <c r="F52">
        <v>1</v>
      </c>
      <c r="G52">
        <v>1</v>
      </c>
      <c r="H52">
        <v>2</v>
      </c>
      <c r="I52" t="s">
        <v>212</v>
      </c>
      <c r="J52" t="s">
        <v>213</v>
      </c>
      <c r="K52" t="s">
        <v>214</v>
      </c>
      <c r="L52">
        <v>1367</v>
      </c>
      <c r="N52">
        <v>1011</v>
      </c>
      <c r="O52" t="s">
        <v>200</v>
      </c>
      <c r="P52" t="s">
        <v>200</v>
      </c>
      <c r="Q52">
        <v>1</v>
      </c>
      <c r="X52">
        <v>0.108</v>
      </c>
      <c r="Y52">
        <v>0</v>
      </c>
      <c r="Z52">
        <v>8.1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22</v>
      </c>
      <c r="AG52">
        <v>4.4712000000000002E-2</v>
      </c>
      <c r="AH52">
        <v>2</v>
      </c>
      <c r="AI52">
        <v>79109400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ROW(Source!A33)</f>
        <v>33</v>
      </c>
      <c r="B53">
        <v>79109419</v>
      </c>
      <c r="C53">
        <v>79109395</v>
      </c>
      <c r="D53">
        <v>60727576</v>
      </c>
      <c r="E53">
        <v>1</v>
      </c>
      <c r="F53">
        <v>1</v>
      </c>
      <c r="G53">
        <v>1</v>
      </c>
      <c r="H53">
        <v>2</v>
      </c>
      <c r="I53" t="s">
        <v>241</v>
      </c>
      <c r="J53" t="s">
        <v>242</v>
      </c>
      <c r="K53" t="s">
        <v>243</v>
      </c>
      <c r="L53">
        <v>1367</v>
      </c>
      <c r="N53">
        <v>1011</v>
      </c>
      <c r="O53" t="s">
        <v>200</v>
      </c>
      <c r="P53" t="s">
        <v>200</v>
      </c>
      <c r="Q53">
        <v>1</v>
      </c>
      <c r="X53">
        <v>0.19800000000000001</v>
      </c>
      <c r="Y53">
        <v>0</v>
      </c>
      <c r="Z53">
        <v>1.1100000000000001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22</v>
      </c>
      <c r="AG53">
        <v>8.1972000000000003E-2</v>
      </c>
      <c r="AH53">
        <v>2</v>
      </c>
      <c r="AI53">
        <v>79109401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ROW(Source!A33)</f>
        <v>33</v>
      </c>
      <c r="B54">
        <v>79109420</v>
      </c>
      <c r="C54">
        <v>79109395</v>
      </c>
      <c r="D54">
        <v>60574769</v>
      </c>
      <c r="E54">
        <v>1</v>
      </c>
      <c r="F54">
        <v>1</v>
      </c>
      <c r="G54">
        <v>1</v>
      </c>
      <c r="H54">
        <v>3</v>
      </c>
      <c r="I54" t="s">
        <v>244</v>
      </c>
      <c r="J54" t="s">
        <v>245</v>
      </c>
      <c r="K54" t="s">
        <v>246</v>
      </c>
      <c r="L54">
        <v>1346</v>
      </c>
      <c r="N54">
        <v>1009</v>
      </c>
      <c r="O54" t="s">
        <v>218</v>
      </c>
      <c r="P54" t="s">
        <v>218</v>
      </c>
      <c r="Q54">
        <v>1</v>
      </c>
      <c r="X54">
        <v>8.9999999999999993E-3</v>
      </c>
      <c r="Y54">
        <v>44.97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21</v>
      </c>
      <c r="AG54">
        <v>0</v>
      </c>
      <c r="AH54">
        <v>2</v>
      </c>
      <c r="AI54">
        <v>79109402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ROW(Source!A33)</f>
        <v>33</v>
      </c>
      <c r="B55">
        <v>79109421</v>
      </c>
      <c r="C55">
        <v>79109395</v>
      </c>
      <c r="D55">
        <v>60576461</v>
      </c>
      <c r="E55">
        <v>1</v>
      </c>
      <c r="F55">
        <v>1</v>
      </c>
      <c r="G55">
        <v>1</v>
      </c>
      <c r="H55">
        <v>3</v>
      </c>
      <c r="I55" t="s">
        <v>247</v>
      </c>
      <c r="J55" t="s">
        <v>248</v>
      </c>
      <c r="K55" t="s">
        <v>249</v>
      </c>
      <c r="L55">
        <v>1346</v>
      </c>
      <c r="N55">
        <v>1009</v>
      </c>
      <c r="O55" t="s">
        <v>218</v>
      </c>
      <c r="P55" t="s">
        <v>218</v>
      </c>
      <c r="Q55">
        <v>1</v>
      </c>
      <c r="X55">
        <v>4.0000000000000001E-3</v>
      </c>
      <c r="Y55">
        <v>11.5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21</v>
      </c>
      <c r="AG55">
        <v>0</v>
      </c>
      <c r="AH55">
        <v>2</v>
      </c>
      <c r="AI55">
        <v>79109403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ROW(Source!A33)</f>
        <v>33</v>
      </c>
      <c r="B56">
        <v>79109422</v>
      </c>
      <c r="C56">
        <v>79109395</v>
      </c>
      <c r="D56">
        <v>60576756</v>
      </c>
      <c r="E56">
        <v>1</v>
      </c>
      <c r="F56">
        <v>1</v>
      </c>
      <c r="G56">
        <v>1</v>
      </c>
      <c r="H56">
        <v>3</v>
      </c>
      <c r="I56" t="s">
        <v>250</v>
      </c>
      <c r="J56" t="s">
        <v>251</v>
      </c>
      <c r="K56" t="s">
        <v>252</v>
      </c>
      <c r="L56">
        <v>1346</v>
      </c>
      <c r="N56">
        <v>1009</v>
      </c>
      <c r="O56" t="s">
        <v>218</v>
      </c>
      <c r="P56" t="s">
        <v>218</v>
      </c>
      <c r="Q56">
        <v>1</v>
      </c>
      <c r="X56">
        <v>4.2000000000000003E-2</v>
      </c>
      <c r="Y56">
        <v>30.4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21</v>
      </c>
      <c r="AG56">
        <v>0</v>
      </c>
      <c r="AH56">
        <v>2</v>
      </c>
      <c r="AI56">
        <v>79109404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ROW(Source!A33)</f>
        <v>33</v>
      </c>
      <c r="B57">
        <v>79109423</v>
      </c>
      <c r="C57">
        <v>79109395</v>
      </c>
      <c r="D57">
        <v>60577565</v>
      </c>
      <c r="E57">
        <v>1</v>
      </c>
      <c r="F57">
        <v>1</v>
      </c>
      <c r="G57">
        <v>1</v>
      </c>
      <c r="H57">
        <v>3</v>
      </c>
      <c r="I57" t="s">
        <v>215</v>
      </c>
      <c r="J57" t="s">
        <v>216</v>
      </c>
      <c r="K57" t="s">
        <v>217</v>
      </c>
      <c r="L57">
        <v>1346</v>
      </c>
      <c r="N57">
        <v>1009</v>
      </c>
      <c r="O57" t="s">
        <v>218</v>
      </c>
      <c r="P57" t="s">
        <v>218</v>
      </c>
      <c r="Q57">
        <v>1</v>
      </c>
      <c r="X57">
        <v>7.0000000000000007E-2</v>
      </c>
      <c r="Y57">
        <v>10.57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21</v>
      </c>
      <c r="AG57">
        <v>0</v>
      </c>
      <c r="AH57">
        <v>2</v>
      </c>
      <c r="AI57">
        <v>79109405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ROW(Source!A33)</f>
        <v>33</v>
      </c>
      <c r="B58">
        <v>79109424</v>
      </c>
      <c r="C58">
        <v>79109395</v>
      </c>
      <c r="D58">
        <v>60578763</v>
      </c>
      <c r="E58">
        <v>1</v>
      </c>
      <c r="F58">
        <v>1</v>
      </c>
      <c r="G58">
        <v>1</v>
      </c>
      <c r="H58">
        <v>3</v>
      </c>
      <c r="I58" t="s">
        <v>219</v>
      </c>
      <c r="J58" t="s">
        <v>220</v>
      </c>
      <c r="K58" t="s">
        <v>221</v>
      </c>
      <c r="L58">
        <v>1346</v>
      </c>
      <c r="N58">
        <v>1009</v>
      </c>
      <c r="O58" t="s">
        <v>218</v>
      </c>
      <c r="P58" t="s">
        <v>218</v>
      </c>
      <c r="Q58">
        <v>1</v>
      </c>
      <c r="X58">
        <v>0.43099999999999999</v>
      </c>
      <c r="Y58">
        <v>9.0399999999999991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21</v>
      </c>
      <c r="AG58">
        <v>0</v>
      </c>
      <c r="AH58">
        <v>2</v>
      </c>
      <c r="AI58">
        <v>79109406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ROW(Source!A33)</f>
        <v>33</v>
      </c>
      <c r="B59">
        <v>79109425</v>
      </c>
      <c r="C59">
        <v>79109395</v>
      </c>
      <c r="D59">
        <v>60578895</v>
      </c>
      <c r="E59">
        <v>1</v>
      </c>
      <c r="F59">
        <v>1</v>
      </c>
      <c r="G59">
        <v>1</v>
      </c>
      <c r="H59">
        <v>3</v>
      </c>
      <c r="I59" t="s">
        <v>253</v>
      </c>
      <c r="J59" t="s">
        <v>254</v>
      </c>
      <c r="K59" t="s">
        <v>255</v>
      </c>
      <c r="L59">
        <v>1425</v>
      </c>
      <c r="N59">
        <v>1013</v>
      </c>
      <c r="O59" t="s">
        <v>256</v>
      </c>
      <c r="P59" t="s">
        <v>256</v>
      </c>
      <c r="Q59">
        <v>1</v>
      </c>
      <c r="X59">
        <v>1.4E-2</v>
      </c>
      <c r="Y59">
        <v>86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21</v>
      </c>
      <c r="AG59">
        <v>0</v>
      </c>
      <c r="AH59">
        <v>2</v>
      </c>
      <c r="AI59">
        <v>79109407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ROW(Source!A33)</f>
        <v>33</v>
      </c>
      <c r="B60">
        <v>79109426</v>
      </c>
      <c r="C60">
        <v>79109395</v>
      </c>
      <c r="D60">
        <v>60579932</v>
      </c>
      <c r="E60">
        <v>1</v>
      </c>
      <c r="F60">
        <v>1</v>
      </c>
      <c r="G60">
        <v>1</v>
      </c>
      <c r="H60">
        <v>3</v>
      </c>
      <c r="I60" t="s">
        <v>257</v>
      </c>
      <c r="J60" t="s">
        <v>258</v>
      </c>
      <c r="K60" t="s">
        <v>259</v>
      </c>
      <c r="L60">
        <v>1346</v>
      </c>
      <c r="N60">
        <v>1009</v>
      </c>
      <c r="O60" t="s">
        <v>218</v>
      </c>
      <c r="P60" t="s">
        <v>218</v>
      </c>
      <c r="Q60">
        <v>1</v>
      </c>
      <c r="X60">
        <v>2E-3</v>
      </c>
      <c r="Y60">
        <v>133.05000000000001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21</v>
      </c>
      <c r="AG60">
        <v>0</v>
      </c>
      <c r="AH60">
        <v>2</v>
      </c>
      <c r="AI60">
        <v>79109408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ROW(Source!A33)</f>
        <v>33</v>
      </c>
      <c r="B61">
        <v>79109427</v>
      </c>
      <c r="C61">
        <v>79109395</v>
      </c>
      <c r="D61">
        <v>60593424</v>
      </c>
      <c r="E61">
        <v>1</v>
      </c>
      <c r="F61">
        <v>1</v>
      </c>
      <c r="G61">
        <v>1</v>
      </c>
      <c r="H61">
        <v>3</v>
      </c>
      <c r="I61" t="s">
        <v>222</v>
      </c>
      <c r="J61" t="s">
        <v>223</v>
      </c>
      <c r="K61" t="s">
        <v>224</v>
      </c>
      <c r="L61">
        <v>1348</v>
      </c>
      <c r="N61">
        <v>1009</v>
      </c>
      <c r="O61" t="s">
        <v>207</v>
      </c>
      <c r="P61" t="s">
        <v>207</v>
      </c>
      <c r="Q61">
        <v>1000</v>
      </c>
      <c r="X61">
        <v>3.0000000000000001E-3</v>
      </c>
      <c r="Y61">
        <v>11500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21</v>
      </c>
      <c r="AG61">
        <v>0</v>
      </c>
      <c r="AH61">
        <v>2</v>
      </c>
      <c r="AI61">
        <v>79109409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ROW(Source!A33)</f>
        <v>33</v>
      </c>
      <c r="B62">
        <v>79109428</v>
      </c>
      <c r="C62">
        <v>79109395</v>
      </c>
      <c r="D62">
        <v>60607935</v>
      </c>
      <c r="E62">
        <v>1</v>
      </c>
      <c r="F62">
        <v>1</v>
      </c>
      <c r="G62">
        <v>1</v>
      </c>
      <c r="H62">
        <v>3</v>
      </c>
      <c r="I62" t="s">
        <v>225</v>
      </c>
      <c r="J62" t="s">
        <v>226</v>
      </c>
      <c r="K62" t="s">
        <v>227</v>
      </c>
      <c r="L62">
        <v>1346</v>
      </c>
      <c r="N62">
        <v>1009</v>
      </c>
      <c r="O62" t="s">
        <v>218</v>
      </c>
      <c r="P62" t="s">
        <v>218</v>
      </c>
      <c r="Q62">
        <v>1</v>
      </c>
      <c r="X62">
        <v>4.7E-2</v>
      </c>
      <c r="Y62">
        <v>28.6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21</v>
      </c>
      <c r="AG62">
        <v>0</v>
      </c>
      <c r="AH62">
        <v>2</v>
      </c>
      <c r="AI62">
        <v>79109410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ROW(Source!A33)</f>
        <v>33</v>
      </c>
      <c r="B63">
        <v>79109429</v>
      </c>
      <c r="C63">
        <v>79109395</v>
      </c>
      <c r="D63">
        <v>60608076</v>
      </c>
      <c r="E63">
        <v>1</v>
      </c>
      <c r="F63">
        <v>1</v>
      </c>
      <c r="G63">
        <v>1</v>
      </c>
      <c r="H63">
        <v>3</v>
      </c>
      <c r="I63" t="s">
        <v>260</v>
      </c>
      <c r="J63" t="s">
        <v>261</v>
      </c>
      <c r="K63" t="s">
        <v>262</v>
      </c>
      <c r="L63">
        <v>1346</v>
      </c>
      <c r="N63">
        <v>1009</v>
      </c>
      <c r="O63" t="s">
        <v>218</v>
      </c>
      <c r="P63" t="s">
        <v>218</v>
      </c>
      <c r="Q63">
        <v>1</v>
      </c>
      <c r="X63">
        <v>1.6E-2</v>
      </c>
      <c r="Y63">
        <v>35.630000000000003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21</v>
      </c>
      <c r="AG63">
        <v>0</v>
      </c>
      <c r="AH63">
        <v>2</v>
      </c>
      <c r="AI63">
        <v>79109411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ROW(Source!A33)</f>
        <v>33</v>
      </c>
      <c r="B64">
        <v>79109430</v>
      </c>
      <c r="C64">
        <v>79109395</v>
      </c>
      <c r="D64">
        <v>60621279</v>
      </c>
      <c r="E64">
        <v>1</v>
      </c>
      <c r="F64">
        <v>1</v>
      </c>
      <c r="G64">
        <v>1</v>
      </c>
      <c r="H64">
        <v>3</v>
      </c>
      <c r="I64" t="s">
        <v>263</v>
      </c>
      <c r="J64" t="s">
        <v>264</v>
      </c>
      <c r="K64" t="s">
        <v>265</v>
      </c>
      <c r="L64">
        <v>1455</v>
      </c>
      <c r="N64">
        <v>1013</v>
      </c>
      <c r="O64" t="s">
        <v>266</v>
      </c>
      <c r="P64" t="s">
        <v>266</v>
      </c>
      <c r="Q64">
        <v>1</v>
      </c>
      <c r="X64">
        <v>0.1</v>
      </c>
      <c r="Y64">
        <v>39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21</v>
      </c>
      <c r="AG64">
        <v>0</v>
      </c>
      <c r="AH64">
        <v>2</v>
      </c>
      <c r="AI64">
        <v>79109412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ROW(Source!A33)</f>
        <v>33</v>
      </c>
      <c r="B65">
        <v>79109431</v>
      </c>
      <c r="C65">
        <v>79109395</v>
      </c>
      <c r="D65">
        <v>60568913</v>
      </c>
      <c r="E65">
        <v>70</v>
      </c>
      <c r="F65">
        <v>1</v>
      </c>
      <c r="G65">
        <v>1</v>
      </c>
      <c r="H65">
        <v>3</v>
      </c>
      <c r="I65" t="s">
        <v>209</v>
      </c>
      <c r="J65" t="s">
        <v>3</v>
      </c>
      <c r="K65" t="s">
        <v>210</v>
      </c>
      <c r="L65">
        <v>1374</v>
      </c>
      <c r="N65">
        <v>1013</v>
      </c>
      <c r="O65" t="s">
        <v>211</v>
      </c>
      <c r="P65" t="s">
        <v>211</v>
      </c>
      <c r="Q65">
        <v>1</v>
      </c>
      <c r="X65">
        <v>0.49</v>
      </c>
      <c r="Y65">
        <v>1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21</v>
      </c>
      <c r="AG65">
        <v>0</v>
      </c>
      <c r="AH65">
        <v>2</v>
      </c>
      <c r="AI65">
        <v>79109413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ROW(Source!A34)</f>
        <v>34</v>
      </c>
      <c r="B66">
        <v>79109447</v>
      </c>
      <c r="C66">
        <v>79109432</v>
      </c>
      <c r="D66">
        <v>60564032</v>
      </c>
      <c r="E66">
        <v>70</v>
      </c>
      <c r="F66">
        <v>1</v>
      </c>
      <c r="G66">
        <v>1</v>
      </c>
      <c r="H66">
        <v>1</v>
      </c>
      <c r="I66" t="s">
        <v>267</v>
      </c>
      <c r="J66" t="s">
        <v>3</v>
      </c>
      <c r="K66" t="s">
        <v>268</v>
      </c>
      <c r="L66">
        <v>1191</v>
      </c>
      <c r="N66">
        <v>1013</v>
      </c>
      <c r="O66" t="s">
        <v>194</v>
      </c>
      <c r="P66" t="s">
        <v>194</v>
      </c>
      <c r="Q66">
        <v>1</v>
      </c>
      <c r="X66">
        <v>45.3</v>
      </c>
      <c r="Y66">
        <v>0</v>
      </c>
      <c r="Z66">
        <v>0</v>
      </c>
      <c r="AA66">
        <v>0</v>
      </c>
      <c r="AB66">
        <v>9.6199999999999992</v>
      </c>
      <c r="AC66">
        <v>0</v>
      </c>
      <c r="AD66">
        <v>1</v>
      </c>
      <c r="AE66">
        <v>1</v>
      </c>
      <c r="AF66" t="s">
        <v>22</v>
      </c>
      <c r="AG66">
        <v>18.754200000000001</v>
      </c>
      <c r="AH66">
        <v>2</v>
      </c>
      <c r="AI66">
        <v>79109433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ROW(Source!A34)</f>
        <v>34</v>
      </c>
      <c r="B67">
        <v>79109448</v>
      </c>
      <c r="C67">
        <v>79109432</v>
      </c>
      <c r="D67">
        <v>60564180</v>
      </c>
      <c r="E67">
        <v>70</v>
      </c>
      <c r="F67">
        <v>1</v>
      </c>
      <c r="G67">
        <v>1</v>
      </c>
      <c r="H67">
        <v>1</v>
      </c>
      <c r="I67" t="s">
        <v>195</v>
      </c>
      <c r="J67" t="s">
        <v>3</v>
      </c>
      <c r="K67" t="s">
        <v>196</v>
      </c>
      <c r="L67">
        <v>1191</v>
      </c>
      <c r="N67">
        <v>1013</v>
      </c>
      <c r="O67" t="s">
        <v>194</v>
      </c>
      <c r="P67" t="s">
        <v>194</v>
      </c>
      <c r="Q67">
        <v>1</v>
      </c>
      <c r="X67">
        <v>5.3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2</v>
      </c>
      <c r="AF67" t="s">
        <v>22</v>
      </c>
      <c r="AG67">
        <v>2.1941999999999999</v>
      </c>
      <c r="AH67">
        <v>2</v>
      </c>
      <c r="AI67">
        <v>79109434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ROW(Source!A34)</f>
        <v>34</v>
      </c>
      <c r="B68">
        <v>79109449</v>
      </c>
      <c r="C68">
        <v>79109432</v>
      </c>
      <c r="D68">
        <v>60725923</v>
      </c>
      <c r="E68">
        <v>1</v>
      </c>
      <c r="F68">
        <v>1</v>
      </c>
      <c r="G68">
        <v>1</v>
      </c>
      <c r="H68">
        <v>2</v>
      </c>
      <c r="I68" t="s">
        <v>197</v>
      </c>
      <c r="J68" t="s">
        <v>198</v>
      </c>
      <c r="K68" t="s">
        <v>199</v>
      </c>
      <c r="L68">
        <v>1367</v>
      </c>
      <c r="N68">
        <v>1011</v>
      </c>
      <c r="O68" t="s">
        <v>200</v>
      </c>
      <c r="P68" t="s">
        <v>200</v>
      </c>
      <c r="Q68">
        <v>1</v>
      </c>
      <c r="X68">
        <v>0.2</v>
      </c>
      <c r="Y68">
        <v>0</v>
      </c>
      <c r="Z68">
        <v>115.4</v>
      </c>
      <c r="AA68">
        <v>13.5</v>
      </c>
      <c r="AB68">
        <v>0</v>
      </c>
      <c r="AC68">
        <v>0</v>
      </c>
      <c r="AD68">
        <v>1</v>
      </c>
      <c r="AE68">
        <v>0</v>
      </c>
      <c r="AF68" t="s">
        <v>22</v>
      </c>
      <c r="AG68">
        <v>8.2799999999999999E-2</v>
      </c>
      <c r="AH68">
        <v>2</v>
      </c>
      <c r="AI68">
        <v>79109435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ROW(Source!A34)</f>
        <v>34</v>
      </c>
      <c r="B69">
        <v>79109450</v>
      </c>
      <c r="C69">
        <v>79109432</v>
      </c>
      <c r="D69">
        <v>60726853</v>
      </c>
      <c r="E69">
        <v>1</v>
      </c>
      <c r="F69">
        <v>1</v>
      </c>
      <c r="G69">
        <v>1</v>
      </c>
      <c r="H69">
        <v>2</v>
      </c>
      <c r="I69" t="s">
        <v>201</v>
      </c>
      <c r="J69" t="s">
        <v>202</v>
      </c>
      <c r="K69" t="s">
        <v>203</v>
      </c>
      <c r="L69">
        <v>1367</v>
      </c>
      <c r="N69">
        <v>1011</v>
      </c>
      <c r="O69" t="s">
        <v>200</v>
      </c>
      <c r="P69" t="s">
        <v>200</v>
      </c>
      <c r="Q69">
        <v>1</v>
      </c>
      <c r="X69">
        <v>0.2</v>
      </c>
      <c r="Y69">
        <v>0</v>
      </c>
      <c r="Z69">
        <v>65.709999999999994</v>
      </c>
      <c r="AA69">
        <v>11.6</v>
      </c>
      <c r="AB69">
        <v>0</v>
      </c>
      <c r="AC69">
        <v>0</v>
      </c>
      <c r="AD69">
        <v>1</v>
      </c>
      <c r="AE69">
        <v>0</v>
      </c>
      <c r="AF69" t="s">
        <v>22</v>
      </c>
      <c r="AG69">
        <v>8.2799999999999999E-2</v>
      </c>
      <c r="AH69">
        <v>2</v>
      </c>
      <c r="AI69">
        <v>79109436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ROW(Source!A34)</f>
        <v>34</v>
      </c>
      <c r="B70">
        <v>79109451</v>
      </c>
      <c r="C70">
        <v>79109432</v>
      </c>
      <c r="D70">
        <v>60727065</v>
      </c>
      <c r="E70">
        <v>1</v>
      </c>
      <c r="F70">
        <v>1</v>
      </c>
      <c r="G70">
        <v>1</v>
      </c>
      <c r="H70">
        <v>2</v>
      </c>
      <c r="I70" t="s">
        <v>212</v>
      </c>
      <c r="J70" t="s">
        <v>213</v>
      </c>
      <c r="K70" t="s">
        <v>214</v>
      </c>
      <c r="L70">
        <v>1367</v>
      </c>
      <c r="N70">
        <v>1011</v>
      </c>
      <c r="O70" t="s">
        <v>200</v>
      </c>
      <c r="P70" t="s">
        <v>200</v>
      </c>
      <c r="Q70">
        <v>1</v>
      </c>
      <c r="X70">
        <v>1.69</v>
      </c>
      <c r="Y70">
        <v>0</v>
      </c>
      <c r="Z70">
        <v>8.1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22</v>
      </c>
      <c r="AG70">
        <v>0.69965999999999995</v>
      </c>
      <c r="AH70">
        <v>2</v>
      </c>
      <c r="AI70">
        <v>79109437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ROW(Source!A34)</f>
        <v>34</v>
      </c>
      <c r="B71">
        <v>79109452</v>
      </c>
      <c r="C71">
        <v>79109432</v>
      </c>
      <c r="D71">
        <v>60727616</v>
      </c>
      <c r="E71">
        <v>1</v>
      </c>
      <c r="F71">
        <v>1</v>
      </c>
      <c r="G71">
        <v>1</v>
      </c>
      <c r="H71">
        <v>2</v>
      </c>
      <c r="I71" t="s">
        <v>269</v>
      </c>
      <c r="J71" t="s">
        <v>270</v>
      </c>
      <c r="K71" t="s">
        <v>271</v>
      </c>
      <c r="L71">
        <v>1367</v>
      </c>
      <c r="N71">
        <v>1011</v>
      </c>
      <c r="O71" t="s">
        <v>200</v>
      </c>
      <c r="P71" t="s">
        <v>200</v>
      </c>
      <c r="Q71">
        <v>1</v>
      </c>
      <c r="X71">
        <v>0.86</v>
      </c>
      <c r="Y71">
        <v>0</v>
      </c>
      <c r="Z71">
        <v>2.36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22</v>
      </c>
      <c r="AG71">
        <v>0.35604000000000002</v>
      </c>
      <c r="AH71">
        <v>2</v>
      </c>
      <c r="AI71">
        <v>79109438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ROW(Source!A34)</f>
        <v>34</v>
      </c>
      <c r="B72">
        <v>79109453</v>
      </c>
      <c r="C72">
        <v>79109432</v>
      </c>
      <c r="D72">
        <v>60727713</v>
      </c>
      <c r="E72">
        <v>1</v>
      </c>
      <c r="F72">
        <v>1</v>
      </c>
      <c r="G72">
        <v>1</v>
      </c>
      <c r="H72">
        <v>2</v>
      </c>
      <c r="I72" t="s">
        <v>272</v>
      </c>
      <c r="J72" t="s">
        <v>273</v>
      </c>
      <c r="K72" t="s">
        <v>274</v>
      </c>
      <c r="L72">
        <v>1367</v>
      </c>
      <c r="N72">
        <v>1011</v>
      </c>
      <c r="O72" t="s">
        <v>200</v>
      </c>
      <c r="P72" t="s">
        <v>200</v>
      </c>
      <c r="Q72">
        <v>1</v>
      </c>
      <c r="X72">
        <v>4.9000000000000004</v>
      </c>
      <c r="Y72">
        <v>0</v>
      </c>
      <c r="Z72">
        <v>15.24</v>
      </c>
      <c r="AA72">
        <v>10.06</v>
      </c>
      <c r="AB72">
        <v>0</v>
      </c>
      <c r="AC72">
        <v>0</v>
      </c>
      <c r="AD72">
        <v>1</v>
      </c>
      <c r="AE72">
        <v>0</v>
      </c>
      <c r="AF72" t="s">
        <v>22</v>
      </c>
      <c r="AG72">
        <v>2.0286</v>
      </c>
      <c r="AH72">
        <v>2</v>
      </c>
      <c r="AI72">
        <v>79109439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ROW(Source!A34)</f>
        <v>34</v>
      </c>
      <c r="B73">
        <v>79109454</v>
      </c>
      <c r="C73">
        <v>79109432</v>
      </c>
      <c r="D73">
        <v>60574855</v>
      </c>
      <c r="E73">
        <v>1</v>
      </c>
      <c r="F73">
        <v>1</v>
      </c>
      <c r="G73">
        <v>1</v>
      </c>
      <c r="H73">
        <v>3</v>
      </c>
      <c r="I73" t="s">
        <v>275</v>
      </c>
      <c r="J73" t="s">
        <v>276</v>
      </c>
      <c r="K73" t="s">
        <v>277</v>
      </c>
      <c r="L73">
        <v>1339</v>
      </c>
      <c r="N73">
        <v>1007</v>
      </c>
      <c r="O73" t="s">
        <v>278</v>
      </c>
      <c r="P73" t="s">
        <v>278</v>
      </c>
      <c r="Q73">
        <v>1</v>
      </c>
      <c r="X73">
        <v>0.31</v>
      </c>
      <c r="Y73">
        <v>17.86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21</v>
      </c>
      <c r="AG73">
        <v>0</v>
      </c>
      <c r="AH73">
        <v>2</v>
      </c>
      <c r="AI73">
        <v>79109440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ROW(Source!A34)</f>
        <v>34</v>
      </c>
      <c r="B74">
        <v>79109455</v>
      </c>
      <c r="C74">
        <v>79109432</v>
      </c>
      <c r="D74">
        <v>60578763</v>
      </c>
      <c r="E74">
        <v>1</v>
      </c>
      <c r="F74">
        <v>1</v>
      </c>
      <c r="G74">
        <v>1</v>
      </c>
      <c r="H74">
        <v>3</v>
      </c>
      <c r="I74" t="s">
        <v>219</v>
      </c>
      <c r="J74" t="s">
        <v>220</v>
      </c>
      <c r="K74" t="s">
        <v>221</v>
      </c>
      <c r="L74">
        <v>1346</v>
      </c>
      <c r="N74">
        <v>1009</v>
      </c>
      <c r="O74" t="s">
        <v>218</v>
      </c>
      <c r="P74" t="s">
        <v>218</v>
      </c>
      <c r="Q74">
        <v>1</v>
      </c>
      <c r="X74">
        <v>2.88</v>
      </c>
      <c r="Y74">
        <v>9.0399999999999991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21</v>
      </c>
      <c r="AG74">
        <v>0</v>
      </c>
      <c r="AH74">
        <v>2</v>
      </c>
      <c r="AI74">
        <v>79109441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ROW(Source!A34)</f>
        <v>34</v>
      </c>
      <c r="B75">
        <v>79109456</v>
      </c>
      <c r="C75">
        <v>79109432</v>
      </c>
      <c r="D75">
        <v>60579082</v>
      </c>
      <c r="E75">
        <v>1</v>
      </c>
      <c r="F75">
        <v>1</v>
      </c>
      <c r="G75">
        <v>1</v>
      </c>
      <c r="H75">
        <v>3</v>
      </c>
      <c r="I75" t="s">
        <v>279</v>
      </c>
      <c r="J75" t="s">
        <v>280</v>
      </c>
      <c r="K75" t="s">
        <v>281</v>
      </c>
      <c r="L75">
        <v>1348</v>
      </c>
      <c r="N75">
        <v>1009</v>
      </c>
      <c r="O75" t="s">
        <v>207</v>
      </c>
      <c r="P75" t="s">
        <v>207</v>
      </c>
      <c r="Q75">
        <v>1000</v>
      </c>
      <c r="X75">
        <v>1.2E-4</v>
      </c>
      <c r="Y75">
        <v>31600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21</v>
      </c>
      <c r="AG75">
        <v>0</v>
      </c>
      <c r="AH75">
        <v>2</v>
      </c>
      <c r="AI75">
        <v>79109442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ROW(Source!A34)</f>
        <v>34</v>
      </c>
      <c r="B76">
        <v>79109457</v>
      </c>
      <c r="C76">
        <v>79109432</v>
      </c>
      <c r="D76">
        <v>60598034</v>
      </c>
      <c r="E76">
        <v>1</v>
      </c>
      <c r="F76">
        <v>1</v>
      </c>
      <c r="G76">
        <v>1</v>
      </c>
      <c r="H76">
        <v>3</v>
      </c>
      <c r="I76" t="s">
        <v>282</v>
      </c>
      <c r="J76" t="s">
        <v>283</v>
      </c>
      <c r="K76" t="s">
        <v>284</v>
      </c>
      <c r="L76">
        <v>1348</v>
      </c>
      <c r="N76">
        <v>1009</v>
      </c>
      <c r="O76" t="s">
        <v>207</v>
      </c>
      <c r="P76" t="s">
        <v>207</v>
      </c>
      <c r="Q76">
        <v>1000</v>
      </c>
      <c r="X76">
        <v>6.0000000000000002E-5</v>
      </c>
      <c r="Y76">
        <v>55960.01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21</v>
      </c>
      <c r="AG76">
        <v>0</v>
      </c>
      <c r="AH76">
        <v>2</v>
      </c>
      <c r="AI76">
        <v>79109443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ROW(Source!A34)</f>
        <v>34</v>
      </c>
      <c r="B77">
        <v>79109458</v>
      </c>
      <c r="C77">
        <v>79109432</v>
      </c>
      <c r="D77">
        <v>60598907</v>
      </c>
      <c r="E77">
        <v>1</v>
      </c>
      <c r="F77">
        <v>1</v>
      </c>
      <c r="G77">
        <v>1</v>
      </c>
      <c r="H77">
        <v>3</v>
      </c>
      <c r="I77" t="s">
        <v>285</v>
      </c>
      <c r="J77" t="s">
        <v>286</v>
      </c>
      <c r="K77" t="s">
        <v>287</v>
      </c>
      <c r="L77">
        <v>1348</v>
      </c>
      <c r="N77">
        <v>1009</v>
      </c>
      <c r="O77" t="s">
        <v>207</v>
      </c>
      <c r="P77" t="s">
        <v>207</v>
      </c>
      <c r="Q77">
        <v>1000</v>
      </c>
      <c r="X77">
        <v>3.0000000000000001E-5</v>
      </c>
      <c r="Y77">
        <v>71640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21</v>
      </c>
      <c r="AG77">
        <v>0</v>
      </c>
      <c r="AH77">
        <v>2</v>
      </c>
      <c r="AI77">
        <v>79109444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ROW(Source!A34)</f>
        <v>34</v>
      </c>
      <c r="B78">
        <v>79109459</v>
      </c>
      <c r="C78">
        <v>79109432</v>
      </c>
      <c r="D78">
        <v>60607935</v>
      </c>
      <c r="E78">
        <v>1</v>
      </c>
      <c r="F78">
        <v>1</v>
      </c>
      <c r="G78">
        <v>1</v>
      </c>
      <c r="H78">
        <v>3</v>
      </c>
      <c r="I78" t="s">
        <v>225</v>
      </c>
      <c r="J78" t="s">
        <v>226</v>
      </c>
      <c r="K78" t="s">
        <v>227</v>
      </c>
      <c r="L78">
        <v>1346</v>
      </c>
      <c r="N78">
        <v>1009</v>
      </c>
      <c r="O78" t="s">
        <v>218</v>
      </c>
      <c r="P78" t="s">
        <v>218</v>
      </c>
      <c r="Q78">
        <v>1</v>
      </c>
      <c r="X78">
        <v>1.74</v>
      </c>
      <c r="Y78">
        <v>28.6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21</v>
      </c>
      <c r="AG78">
        <v>0</v>
      </c>
      <c r="AH78">
        <v>2</v>
      </c>
      <c r="AI78">
        <v>79109445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ROW(Source!A34)</f>
        <v>34</v>
      </c>
      <c r="B79">
        <v>79109460</v>
      </c>
      <c r="C79">
        <v>79109432</v>
      </c>
      <c r="D79">
        <v>60568913</v>
      </c>
      <c r="E79">
        <v>70</v>
      </c>
      <c r="F79">
        <v>1</v>
      </c>
      <c r="G79">
        <v>1</v>
      </c>
      <c r="H79">
        <v>3</v>
      </c>
      <c r="I79" t="s">
        <v>209</v>
      </c>
      <c r="J79" t="s">
        <v>3</v>
      </c>
      <c r="K79" t="s">
        <v>210</v>
      </c>
      <c r="L79">
        <v>1374</v>
      </c>
      <c r="N79">
        <v>1013</v>
      </c>
      <c r="O79" t="s">
        <v>211</v>
      </c>
      <c r="P79" t="s">
        <v>211</v>
      </c>
      <c r="Q79">
        <v>1</v>
      </c>
      <c r="X79">
        <v>8.7200000000000006</v>
      </c>
      <c r="Y79">
        <v>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21</v>
      </c>
      <c r="AG79">
        <v>0</v>
      </c>
      <c r="AH79">
        <v>2</v>
      </c>
      <c r="AI79">
        <v>79109446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ROW(Source!A35)</f>
        <v>35</v>
      </c>
      <c r="B80">
        <v>79109468</v>
      </c>
      <c r="C80">
        <v>79109461</v>
      </c>
      <c r="D80">
        <v>60564032</v>
      </c>
      <c r="E80">
        <v>70</v>
      </c>
      <c r="F80">
        <v>1</v>
      </c>
      <c r="G80">
        <v>1</v>
      </c>
      <c r="H80">
        <v>1</v>
      </c>
      <c r="I80" t="s">
        <v>267</v>
      </c>
      <c r="J80" t="s">
        <v>3</v>
      </c>
      <c r="K80" t="s">
        <v>268</v>
      </c>
      <c r="L80">
        <v>1191</v>
      </c>
      <c r="N80">
        <v>1013</v>
      </c>
      <c r="O80" t="s">
        <v>194</v>
      </c>
      <c r="P80" t="s">
        <v>194</v>
      </c>
      <c r="Q80">
        <v>1</v>
      </c>
      <c r="X80">
        <v>1.59</v>
      </c>
      <c r="Y80">
        <v>0</v>
      </c>
      <c r="Z80">
        <v>0</v>
      </c>
      <c r="AA80">
        <v>0</v>
      </c>
      <c r="AB80">
        <v>9.6199999999999992</v>
      </c>
      <c r="AC80">
        <v>0</v>
      </c>
      <c r="AD80">
        <v>1</v>
      </c>
      <c r="AE80">
        <v>1</v>
      </c>
      <c r="AF80" t="s">
        <v>22</v>
      </c>
      <c r="AG80">
        <v>0.65825999999999996</v>
      </c>
      <c r="AH80">
        <v>2</v>
      </c>
      <c r="AI80">
        <v>79109462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ROW(Source!A35)</f>
        <v>35</v>
      </c>
      <c r="B81">
        <v>79109469</v>
      </c>
      <c r="C81">
        <v>79109461</v>
      </c>
      <c r="D81">
        <v>60564180</v>
      </c>
      <c r="E81">
        <v>70</v>
      </c>
      <c r="F81">
        <v>1</v>
      </c>
      <c r="G81">
        <v>1</v>
      </c>
      <c r="H81">
        <v>1</v>
      </c>
      <c r="I81" t="s">
        <v>195</v>
      </c>
      <c r="J81" t="s">
        <v>3</v>
      </c>
      <c r="K81" t="s">
        <v>196</v>
      </c>
      <c r="L81">
        <v>1191</v>
      </c>
      <c r="N81">
        <v>1013</v>
      </c>
      <c r="O81" t="s">
        <v>194</v>
      </c>
      <c r="P81" t="s">
        <v>194</v>
      </c>
      <c r="Q81">
        <v>1</v>
      </c>
      <c r="X81">
        <v>0.24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2</v>
      </c>
      <c r="AF81" t="s">
        <v>22</v>
      </c>
      <c r="AG81">
        <v>9.9360000000000004E-2</v>
      </c>
      <c r="AH81">
        <v>2</v>
      </c>
      <c r="AI81">
        <v>79109463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ROW(Source!A35)</f>
        <v>35</v>
      </c>
      <c r="B82">
        <v>79109470</v>
      </c>
      <c r="C82">
        <v>79109461</v>
      </c>
      <c r="D82">
        <v>60725923</v>
      </c>
      <c r="E82">
        <v>1</v>
      </c>
      <c r="F82">
        <v>1</v>
      </c>
      <c r="G82">
        <v>1</v>
      </c>
      <c r="H82">
        <v>2</v>
      </c>
      <c r="I82" t="s">
        <v>197</v>
      </c>
      <c r="J82" t="s">
        <v>198</v>
      </c>
      <c r="K82" t="s">
        <v>199</v>
      </c>
      <c r="L82">
        <v>1367</v>
      </c>
      <c r="N82">
        <v>1011</v>
      </c>
      <c r="O82" t="s">
        <v>200</v>
      </c>
      <c r="P82" t="s">
        <v>200</v>
      </c>
      <c r="Q82">
        <v>1</v>
      </c>
      <c r="X82">
        <v>0.12</v>
      </c>
      <c r="Y82">
        <v>0</v>
      </c>
      <c r="Z82">
        <v>115.4</v>
      </c>
      <c r="AA82">
        <v>13.5</v>
      </c>
      <c r="AB82">
        <v>0</v>
      </c>
      <c r="AC82">
        <v>0</v>
      </c>
      <c r="AD82">
        <v>1</v>
      </c>
      <c r="AE82">
        <v>0</v>
      </c>
      <c r="AF82" t="s">
        <v>22</v>
      </c>
      <c r="AG82">
        <v>4.9680000000000002E-2</v>
      </c>
      <c r="AH82">
        <v>2</v>
      </c>
      <c r="AI82">
        <v>79109464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ROW(Source!A35)</f>
        <v>35</v>
      </c>
      <c r="B83">
        <v>79109471</v>
      </c>
      <c r="C83">
        <v>79109461</v>
      </c>
      <c r="D83">
        <v>60726853</v>
      </c>
      <c r="E83">
        <v>1</v>
      </c>
      <c r="F83">
        <v>1</v>
      </c>
      <c r="G83">
        <v>1</v>
      </c>
      <c r="H83">
        <v>2</v>
      </c>
      <c r="I83" t="s">
        <v>201</v>
      </c>
      <c r="J83" t="s">
        <v>202</v>
      </c>
      <c r="K83" t="s">
        <v>203</v>
      </c>
      <c r="L83">
        <v>1367</v>
      </c>
      <c r="N83">
        <v>1011</v>
      </c>
      <c r="O83" t="s">
        <v>200</v>
      </c>
      <c r="P83" t="s">
        <v>200</v>
      </c>
      <c r="Q83">
        <v>1</v>
      </c>
      <c r="X83">
        <v>0.12</v>
      </c>
      <c r="Y83">
        <v>0</v>
      </c>
      <c r="Z83">
        <v>65.709999999999994</v>
      </c>
      <c r="AA83">
        <v>11.6</v>
      </c>
      <c r="AB83">
        <v>0</v>
      </c>
      <c r="AC83">
        <v>0</v>
      </c>
      <c r="AD83">
        <v>1</v>
      </c>
      <c r="AE83">
        <v>0</v>
      </c>
      <c r="AF83" t="s">
        <v>22</v>
      </c>
      <c r="AG83">
        <v>4.9680000000000002E-2</v>
      </c>
      <c r="AH83">
        <v>2</v>
      </c>
      <c r="AI83">
        <v>79109465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ROW(Source!A35)</f>
        <v>35</v>
      </c>
      <c r="B84">
        <v>79109472</v>
      </c>
      <c r="C84">
        <v>79109461</v>
      </c>
      <c r="D84">
        <v>60621279</v>
      </c>
      <c r="E84">
        <v>1</v>
      </c>
      <c r="F84">
        <v>1</v>
      </c>
      <c r="G84">
        <v>1</v>
      </c>
      <c r="H84">
        <v>3</v>
      </c>
      <c r="I84" t="s">
        <v>263</v>
      </c>
      <c r="J84" t="s">
        <v>264</v>
      </c>
      <c r="K84" t="s">
        <v>265</v>
      </c>
      <c r="L84">
        <v>1455</v>
      </c>
      <c r="N84">
        <v>1013</v>
      </c>
      <c r="O84" t="s">
        <v>266</v>
      </c>
      <c r="P84" t="s">
        <v>266</v>
      </c>
      <c r="Q84">
        <v>1</v>
      </c>
      <c r="X84">
        <v>0.1</v>
      </c>
      <c r="Y84">
        <v>39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21</v>
      </c>
      <c r="AG84">
        <v>0</v>
      </c>
      <c r="AH84">
        <v>2</v>
      </c>
      <c r="AI84">
        <v>79109466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ROW(Source!A35)</f>
        <v>35</v>
      </c>
      <c r="B85">
        <v>79109473</v>
      </c>
      <c r="C85">
        <v>79109461</v>
      </c>
      <c r="D85">
        <v>60568913</v>
      </c>
      <c r="E85">
        <v>70</v>
      </c>
      <c r="F85">
        <v>1</v>
      </c>
      <c r="G85">
        <v>1</v>
      </c>
      <c r="H85">
        <v>3</v>
      </c>
      <c r="I85" t="s">
        <v>209</v>
      </c>
      <c r="J85" t="s">
        <v>3</v>
      </c>
      <c r="K85" t="s">
        <v>210</v>
      </c>
      <c r="L85">
        <v>1374</v>
      </c>
      <c r="N85">
        <v>1013</v>
      </c>
      <c r="O85" t="s">
        <v>211</v>
      </c>
      <c r="P85" t="s">
        <v>211</v>
      </c>
      <c r="Q85">
        <v>1</v>
      </c>
      <c r="X85">
        <v>0.31</v>
      </c>
      <c r="Y85">
        <v>1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21</v>
      </c>
      <c r="AG85">
        <v>0</v>
      </c>
      <c r="AH85">
        <v>2</v>
      </c>
      <c r="AI85">
        <v>79109467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288</v>
      </c>
      <c r="F1" t="s">
        <v>288</v>
      </c>
      <c r="G1" t="s">
        <v>288</v>
      </c>
      <c r="H1" t="s">
        <v>3</v>
      </c>
      <c r="I1" t="s">
        <v>288</v>
      </c>
      <c r="J1" t="s">
        <v>288</v>
      </c>
      <c r="K1" t="s">
        <v>3</v>
      </c>
      <c r="L1" t="s">
        <v>3</v>
      </c>
      <c r="M1" t="s">
        <v>3</v>
      </c>
      <c r="N1" t="s">
        <v>3</v>
      </c>
      <c r="O1" t="s">
        <v>288</v>
      </c>
      <c r="P1" t="s">
        <v>3</v>
      </c>
      <c r="Q1" t="s">
        <v>3</v>
      </c>
      <c r="R1" t="s">
        <v>3</v>
      </c>
      <c r="S1" t="s">
        <v>289</v>
      </c>
      <c r="T1" t="s">
        <v>290</v>
      </c>
      <c r="U1" t="s">
        <v>291</v>
      </c>
    </row>
    <row r="2" spans="1:21" x14ac:dyDescent="0.2">
      <c r="A2">
        <v>28</v>
      </c>
      <c r="B2">
        <v>1</v>
      </c>
      <c r="C2" t="s">
        <v>3</v>
      </c>
      <c r="D2" t="s">
        <v>3</v>
      </c>
      <c r="E2" t="s">
        <v>292</v>
      </c>
      <c r="F2" t="s">
        <v>292</v>
      </c>
      <c r="G2" t="s">
        <v>292</v>
      </c>
      <c r="H2" t="s">
        <v>3</v>
      </c>
      <c r="I2" t="s">
        <v>292</v>
      </c>
      <c r="J2" t="s">
        <v>292</v>
      </c>
      <c r="K2" t="s">
        <v>3</v>
      </c>
      <c r="L2" t="s">
        <v>3</v>
      </c>
      <c r="M2" t="s">
        <v>3</v>
      </c>
      <c r="N2" t="s">
        <v>3</v>
      </c>
      <c r="O2" t="s">
        <v>292</v>
      </c>
      <c r="P2" t="s">
        <v>3</v>
      </c>
      <c r="Q2" t="s">
        <v>3</v>
      </c>
      <c r="R2" t="s">
        <v>3</v>
      </c>
      <c r="S2" t="s">
        <v>293</v>
      </c>
      <c r="T2" t="s">
        <v>304</v>
      </c>
      <c r="U2" t="s">
        <v>291</v>
      </c>
    </row>
    <row r="3" spans="1:21" x14ac:dyDescent="0.2">
      <c r="A3">
        <v>28</v>
      </c>
      <c r="B3">
        <v>1</v>
      </c>
      <c r="C3" t="s">
        <v>3</v>
      </c>
      <c r="D3" t="s">
        <v>21</v>
      </c>
      <c r="E3" t="s">
        <v>294</v>
      </c>
      <c r="F3" t="s">
        <v>294</v>
      </c>
      <c r="G3" t="s">
        <v>294</v>
      </c>
      <c r="H3" t="s">
        <v>3</v>
      </c>
      <c r="I3" t="s">
        <v>294</v>
      </c>
      <c r="J3" t="s">
        <v>294</v>
      </c>
      <c r="K3" t="s">
        <v>3</v>
      </c>
      <c r="L3" t="s">
        <v>3</v>
      </c>
      <c r="M3" t="s">
        <v>3</v>
      </c>
      <c r="N3" t="s">
        <v>208</v>
      </c>
      <c r="O3" t="s">
        <v>295</v>
      </c>
      <c r="P3" t="s">
        <v>3</v>
      </c>
      <c r="Q3" t="s">
        <v>3</v>
      </c>
      <c r="R3" t="s">
        <v>3</v>
      </c>
      <c r="S3" t="s">
        <v>296</v>
      </c>
      <c r="T3" t="s">
        <v>297</v>
      </c>
      <c r="U3" t="s">
        <v>298</v>
      </c>
    </row>
    <row r="4" spans="1:21" x14ac:dyDescent="0.2">
      <c r="A4">
        <v>28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299</v>
      </c>
      <c r="H4" t="s">
        <v>3</v>
      </c>
      <c r="I4" t="s">
        <v>299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300</v>
      </c>
      <c r="T4" t="s">
        <v>301</v>
      </c>
      <c r="U4" t="s">
        <v>302</v>
      </c>
    </row>
    <row r="5" spans="1:21" x14ac:dyDescent="0.2">
      <c r="A5">
        <v>29</v>
      </c>
      <c r="B5">
        <v>1</v>
      </c>
      <c r="C5" t="s">
        <v>3</v>
      </c>
      <c r="D5" t="s">
        <v>3</v>
      </c>
      <c r="E5" t="s">
        <v>292</v>
      </c>
      <c r="F5" t="s">
        <v>292</v>
      </c>
      <c r="G5" t="s">
        <v>292</v>
      </c>
      <c r="H5" t="s">
        <v>3</v>
      </c>
      <c r="I5" t="s">
        <v>292</v>
      </c>
      <c r="J5" t="s">
        <v>292</v>
      </c>
      <c r="K5" t="s">
        <v>3</v>
      </c>
      <c r="L5" t="s">
        <v>3</v>
      </c>
      <c r="M5" t="s">
        <v>3</v>
      </c>
      <c r="N5" t="s">
        <v>3</v>
      </c>
      <c r="O5" t="s">
        <v>292</v>
      </c>
      <c r="P5" t="s">
        <v>3</v>
      </c>
      <c r="Q5" t="s">
        <v>3</v>
      </c>
      <c r="R5" t="s">
        <v>3</v>
      </c>
      <c r="S5" t="s">
        <v>293</v>
      </c>
      <c r="T5" t="s">
        <v>304</v>
      </c>
      <c r="U5" t="s">
        <v>291</v>
      </c>
    </row>
    <row r="6" spans="1:21" x14ac:dyDescent="0.2">
      <c r="A6">
        <v>29</v>
      </c>
      <c r="B6">
        <v>1</v>
      </c>
      <c r="C6" t="s">
        <v>3</v>
      </c>
      <c r="D6" t="s">
        <v>21</v>
      </c>
      <c r="E6" t="s">
        <v>294</v>
      </c>
      <c r="F6" t="s">
        <v>294</v>
      </c>
      <c r="G6" t="s">
        <v>294</v>
      </c>
      <c r="H6" t="s">
        <v>3</v>
      </c>
      <c r="I6" t="s">
        <v>294</v>
      </c>
      <c r="J6" t="s">
        <v>294</v>
      </c>
      <c r="K6" t="s">
        <v>3</v>
      </c>
      <c r="L6" t="s">
        <v>3</v>
      </c>
      <c r="M6" t="s">
        <v>3</v>
      </c>
      <c r="N6" t="s">
        <v>208</v>
      </c>
      <c r="O6" t="s">
        <v>295</v>
      </c>
      <c r="P6" t="s">
        <v>3</v>
      </c>
      <c r="Q6" t="s">
        <v>3</v>
      </c>
      <c r="R6" t="s">
        <v>3</v>
      </c>
      <c r="S6" t="s">
        <v>296</v>
      </c>
      <c r="T6" t="s">
        <v>297</v>
      </c>
      <c r="U6" t="s">
        <v>298</v>
      </c>
    </row>
    <row r="7" spans="1:21" x14ac:dyDescent="0.2">
      <c r="A7">
        <v>29</v>
      </c>
      <c r="B7">
        <v>1</v>
      </c>
      <c r="C7" t="s">
        <v>3</v>
      </c>
      <c r="D7" t="s">
        <v>3</v>
      </c>
      <c r="E7" t="s">
        <v>288</v>
      </c>
      <c r="F7" t="s">
        <v>288</v>
      </c>
      <c r="G7" t="s">
        <v>288</v>
      </c>
      <c r="H7" t="s">
        <v>3</v>
      </c>
      <c r="I7" t="s">
        <v>288</v>
      </c>
      <c r="J7" t="s">
        <v>288</v>
      </c>
      <c r="K7" t="s">
        <v>3</v>
      </c>
      <c r="L7" t="s">
        <v>3</v>
      </c>
      <c r="M7" t="s">
        <v>3</v>
      </c>
      <c r="N7" t="s">
        <v>3</v>
      </c>
      <c r="O7" t="s">
        <v>288</v>
      </c>
      <c r="P7" t="s">
        <v>3</v>
      </c>
      <c r="Q7" t="s">
        <v>3</v>
      </c>
      <c r="R7" t="s">
        <v>3</v>
      </c>
      <c r="S7" t="s">
        <v>289</v>
      </c>
      <c r="T7" t="s">
        <v>290</v>
      </c>
      <c r="U7" t="s">
        <v>291</v>
      </c>
    </row>
    <row r="8" spans="1:21" x14ac:dyDescent="0.2">
      <c r="A8">
        <v>29</v>
      </c>
      <c r="B8">
        <v>1</v>
      </c>
      <c r="C8" t="s">
        <v>3</v>
      </c>
      <c r="D8" t="s">
        <v>3</v>
      </c>
      <c r="E8" t="s">
        <v>3</v>
      </c>
      <c r="F8" t="s">
        <v>3</v>
      </c>
      <c r="G8" t="s">
        <v>299</v>
      </c>
      <c r="H8" t="s">
        <v>3</v>
      </c>
      <c r="I8" t="s">
        <v>299</v>
      </c>
      <c r="J8" t="s">
        <v>3</v>
      </c>
      <c r="K8" t="s">
        <v>3</v>
      </c>
      <c r="L8" t="s">
        <v>3</v>
      </c>
      <c r="M8" t="s">
        <v>3</v>
      </c>
      <c r="N8" t="s">
        <v>3</v>
      </c>
      <c r="O8" t="s">
        <v>3</v>
      </c>
      <c r="P8" t="s">
        <v>3</v>
      </c>
      <c r="Q8" t="s">
        <v>3</v>
      </c>
      <c r="R8" t="s">
        <v>3</v>
      </c>
      <c r="S8" t="s">
        <v>300</v>
      </c>
      <c r="T8" t="s">
        <v>301</v>
      </c>
      <c r="U8" t="s">
        <v>302</v>
      </c>
    </row>
    <row r="9" spans="1:21" x14ac:dyDescent="0.2">
      <c r="A9">
        <v>30</v>
      </c>
      <c r="B9">
        <v>1</v>
      </c>
      <c r="C9" t="s">
        <v>3</v>
      </c>
      <c r="D9" t="s">
        <v>3</v>
      </c>
      <c r="E9" t="s">
        <v>288</v>
      </c>
      <c r="F9" t="s">
        <v>288</v>
      </c>
      <c r="G9" t="s">
        <v>288</v>
      </c>
      <c r="H9" t="s">
        <v>3</v>
      </c>
      <c r="I9" t="s">
        <v>288</v>
      </c>
      <c r="J9" t="s">
        <v>288</v>
      </c>
      <c r="K9" t="s">
        <v>3</v>
      </c>
      <c r="L9" t="s">
        <v>3</v>
      </c>
      <c r="M9" t="s">
        <v>3</v>
      </c>
      <c r="N9" t="s">
        <v>3</v>
      </c>
      <c r="O9" t="s">
        <v>288</v>
      </c>
      <c r="P9" t="s">
        <v>3</v>
      </c>
      <c r="Q9" t="s">
        <v>3</v>
      </c>
      <c r="R9" t="s">
        <v>3</v>
      </c>
      <c r="S9" t="s">
        <v>289</v>
      </c>
      <c r="T9" t="s">
        <v>290</v>
      </c>
      <c r="U9" t="s">
        <v>291</v>
      </c>
    </row>
    <row r="10" spans="1:21" x14ac:dyDescent="0.2">
      <c r="A10">
        <v>30</v>
      </c>
      <c r="B10">
        <v>1</v>
      </c>
      <c r="C10" t="s">
        <v>3</v>
      </c>
      <c r="D10" t="s">
        <v>3</v>
      </c>
      <c r="E10" t="s">
        <v>292</v>
      </c>
      <c r="F10" t="s">
        <v>292</v>
      </c>
      <c r="G10" t="s">
        <v>292</v>
      </c>
      <c r="H10" t="s">
        <v>3</v>
      </c>
      <c r="I10" t="s">
        <v>292</v>
      </c>
      <c r="J10" t="s">
        <v>292</v>
      </c>
      <c r="K10" t="s">
        <v>3</v>
      </c>
      <c r="L10" t="s">
        <v>3</v>
      </c>
      <c r="M10" t="s">
        <v>3</v>
      </c>
      <c r="N10" t="s">
        <v>3</v>
      </c>
      <c r="O10" t="s">
        <v>292</v>
      </c>
      <c r="P10" t="s">
        <v>3</v>
      </c>
      <c r="Q10" t="s">
        <v>3</v>
      </c>
      <c r="R10" t="s">
        <v>3</v>
      </c>
      <c r="S10" t="s">
        <v>293</v>
      </c>
      <c r="T10" t="s">
        <v>304</v>
      </c>
      <c r="U10" t="s">
        <v>291</v>
      </c>
    </row>
    <row r="11" spans="1:21" x14ac:dyDescent="0.2">
      <c r="A11">
        <v>30</v>
      </c>
      <c r="B11">
        <v>1</v>
      </c>
      <c r="C11" t="s">
        <v>3</v>
      </c>
      <c r="D11" t="s">
        <v>21</v>
      </c>
      <c r="E11" t="s">
        <v>294</v>
      </c>
      <c r="F11" t="s">
        <v>294</v>
      </c>
      <c r="G11" t="s">
        <v>294</v>
      </c>
      <c r="H11" t="s">
        <v>3</v>
      </c>
      <c r="I11" t="s">
        <v>294</v>
      </c>
      <c r="J11" t="s">
        <v>294</v>
      </c>
      <c r="K11" t="s">
        <v>3</v>
      </c>
      <c r="L11" t="s">
        <v>3</v>
      </c>
      <c r="M11" t="s">
        <v>3</v>
      </c>
      <c r="N11" t="s">
        <v>208</v>
      </c>
      <c r="O11" t="s">
        <v>295</v>
      </c>
      <c r="P11" t="s">
        <v>3</v>
      </c>
      <c r="Q11" t="s">
        <v>3</v>
      </c>
      <c r="R11" t="s">
        <v>3</v>
      </c>
      <c r="S11" t="s">
        <v>296</v>
      </c>
      <c r="T11" t="s">
        <v>297</v>
      </c>
      <c r="U11" t="s">
        <v>298</v>
      </c>
    </row>
    <row r="12" spans="1:21" x14ac:dyDescent="0.2">
      <c r="A12">
        <v>31</v>
      </c>
      <c r="B12">
        <v>1</v>
      </c>
      <c r="C12" t="s">
        <v>3</v>
      </c>
      <c r="D12" t="s">
        <v>3</v>
      </c>
      <c r="E12" t="s">
        <v>288</v>
      </c>
      <c r="F12" t="s">
        <v>288</v>
      </c>
      <c r="G12" t="s">
        <v>288</v>
      </c>
      <c r="H12" t="s">
        <v>3</v>
      </c>
      <c r="I12" t="s">
        <v>288</v>
      </c>
      <c r="J12" t="s">
        <v>288</v>
      </c>
      <c r="K12" t="s">
        <v>3</v>
      </c>
      <c r="L12" t="s">
        <v>3</v>
      </c>
      <c r="M12" t="s">
        <v>3</v>
      </c>
      <c r="N12" t="s">
        <v>3</v>
      </c>
      <c r="O12" t="s">
        <v>288</v>
      </c>
      <c r="P12" t="s">
        <v>3</v>
      </c>
      <c r="Q12" t="s">
        <v>3</v>
      </c>
      <c r="R12" t="s">
        <v>3</v>
      </c>
      <c r="S12" t="s">
        <v>289</v>
      </c>
      <c r="T12" t="s">
        <v>290</v>
      </c>
      <c r="U12" t="s">
        <v>291</v>
      </c>
    </row>
    <row r="13" spans="1:21" x14ac:dyDescent="0.2">
      <c r="A13">
        <v>31</v>
      </c>
      <c r="B13">
        <v>1</v>
      </c>
      <c r="C13" t="s">
        <v>3</v>
      </c>
      <c r="D13" t="s">
        <v>3</v>
      </c>
      <c r="E13" t="s">
        <v>292</v>
      </c>
      <c r="F13" t="s">
        <v>292</v>
      </c>
      <c r="G13" t="s">
        <v>292</v>
      </c>
      <c r="H13" t="s">
        <v>3</v>
      </c>
      <c r="I13" t="s">
        <v>292</v>
      </c>
      <c r="J13" t="s">
        <v>292</v>
      </c>
      <c r="K13" t="s">
        <v>3</v>
      </c>
      <c r="L13" t="s">
        <v>3</v>
      </c>
      <c r="M13" t="s">
        <v>3</v>
      </c>
      <c r="N13" t="s">
        <v>3</v>
      </c>
      <c r="O13" t="s">
        <v>292</v>
      </c>
      <c r="P13" t="s">
        <v>3</v>
      </c>
      <c r="Q13" t="s">
        <v>3</v>
      </c>
      <c r="R13" t="s">
        <v>3</v>
      </c>
      <c r="S13" t="s">
        <v>293</v>
      </c>
      <c r="T13" t="s">
        <v>304</v>
      </c>
      <c r="U13" t="s">
        <v>291</v>
      </c>
    </row>
    <row r="14" spans="1:21" x14ac:dyDescent="0.2">
      <c r="A14">
        <v>31</v>
      </c>
      <c r="B14">
        <v>1</v>
      </c>
      <c r="C14" t="s">
        <v>3</v>
      </c>
      <c r="D14" t="s">
        <v>21</v>
      </c>
      <c r="E14" t="s">
        <v>294</v>
      </c>
      <c r="F14" t="s">
        <v>294</v>
      </c>
      <c r="G14" t="s">
        <v>294</v>
      </c>
      <c r="H14" t="s">
        <v>3</v>
      </c>
      <c r="I14" t="s">
        <v>294</v>
      </c>
      <c r="J14" t="s">
        <v>294</v>
      </c>
      <c r="K14" t="s">
        <v>3</v>
      </c>
      <c r="L14" t="s">
        <v>3</v>
      </c>
      <c r="M14" t="s">
        <v>3</v>
      </c>
      <c r="N14" t="s">
        <v>208</v>
      </c>
      <c r="O14" t="s">
        <v>295</v>
      </c>
      <c r="P14" t="s">
        <v>3</v>
      </c>
      <c r="Q14" t="s">
        <v>3</v>
      </c>
      <c r="R14" t="s">
        <v>3</v>
      </c>
      <c r="S14" t="s">
        <v>296</v>
      </c>
      <c r="T14" t="s">
        <v>297</v>
      </c>
      <c r="U14" t="s">
        <v>298</v>
      </c>
    </row>
    <row r="15" spans="1:21" x14ac:dyDescent="0.2">
      <c r="A15">
        <v>31</v>
      </c>
      <c r="B15">
        <v>1</v>
      </c>
      <c r="C15" t="s">
        <v>3</v>
      </c>
      <c r="D15" t="s">
        <v>3</v>
      </c>
      <c r="E15" t="s">
        <v>3</v>
      </c>
      <c r="F15" t="s">
        <v>3</v>
      </c>
      <c r="G15" t="s">
        <v>299</v>
      </c>
      <c r="H15" t="s">
        <v>3</v>
      </c>
      <c r="I15" t="s">
        <v>299</v>
      </c>
      <c r="J15" t="s">
        <v>3</v>
      </c>
      <c r="K15" t="s">
        <v>3</v>
      </c>
      <c r="L15" t="s">
        <v>3</v>
      </c>
      <c r="M15" t="s">
        <v>3</v>
      </c>
      <c r="N15" t="s">
        <v>3</v>
      </c>
      <c r="O15" t="s">
        <v>3</v>
      </c>
      <c r="P15" t="s">
        <v>3</v>
      </c>
      <c r="Q15" t="s">
        <v>3</v>
      </c>
      <c r="R15" t="s">
        <v>3</v>
      </c>
      <c r="S15" t="s">
        <v>300</v>
      </c>
      <c r="T15" t="s">
        <v>301</v>
      </c>
      <c r="U15" t="s">
        <v>302</v>
      </c>
    </row>
    <row r="16" spans="1:21" x14ac:dyDescent="0.2">
      <c r="A16">
        <v>32</v>
      </c>
      <c r="B16">
        <v>1</v>
      </c>
      <c r="C16" t="s">
        <v>3</v>
      </c>
      <c r="D16" t="s">
        <v>3</v>
      </c>
      <c r="E16" t="s">
        <v>288</v>
      </c>
      <c r="F16" t="s">
        <v>288</v>
      </c>
      <c r="G16" t="s">
        <v>288</v>
      </c>
      <c r="H16" t="s">
        <v>3</v>
      </c>
      <c r="I16" t="s">
        <v>288</v>
      </c>
      <c r="J16" t="s">
        <v>288</v>
      </c>
      <c r="K16" t="s">
        <v>3</v>
      </c>
      <c r="L16" t="s">
        <v>3</v>
      </c>
      <c r="M16" t="s">
        <v>3</v>
      </c>
      <c r="N16" t="s">
        <v>3</v>
      </c>
      <c r="O16" t="s">
        <v>288</v>
      </c>
      <c r="P16" t="s">
        <v>3</v>
      </c>
      <c r="Q16" t="s">
        <v>3</v>
      </c>
      <c r="R16" t="s">
        <v>3</v>
      </c>
      <c r="S16" t="s">
        <v>289</v>
      </c>
      <c r="T16" t="s">
        <v>290</v>
      </c>
      <c r="U16" t="s">
        <v>291</v>
      </c>
    </row>
    <row r="17" spans="1:21" x14ac:dyDescent="0.2">
      <c r="A17">
        <v>32</v>
      </c>
      <c r="B17">
        <v>1</v>
      </c>
      <c r="C17" t="s">
        <v>3</v>
      </c>
      <c r="D17" t="s">
        <v>3</v>
      </c>
      <c r="E17" t="s">
        <v>292</v>
      </c>
      <c r="F17" t="s">
        <v>292</v>
      </c>
      <c r="G17" t="s">
        <v>292</v>
      </c>
      <c r="H17" t="s">
        <v>3</v>
      </c>
      <c r="I17" t="s">
        <v>292</v>
      </c>
      <c r="J17" t="s">
        <v>292</v>
      </c>
      <c r="K17" t="s">
        <v>3</v>
      </c>
      <c r="L17" t="s">
        <v>3</v>
      </c>
      <c r="M17" t="s">
        <v>3</v>
      </c>
      <c r="N17" t="s">
        <v>3</v>
      </c>
      <c r="O17" t="s">
        <v>292</v>
      </c>
      <c r="P17" t="s">
        <v>3</v>
      </c>
      <c r="Q17" t="s">
        <v>3</v>
      </c>
      <c r="R17" t="s">
        <v>3</v>
      </c>
      <c r="S17" t="s">
        <v>293</v>
      </c>
      <c r="T17" t="s">
        <v>304</v>
      </c>
      <c r="U17" t="s">
        <v>291</v>
      </c>
    </row>
    <row r="18" spans="1:21" x14ac:dyDescent="0.2">
      <c r="A18">
        <v>32</v>
      </c>
      <c r="B18">
        <v>1</v>
      </c>
      <c r="C18" t="s">
        <v>3</v>
      </c>
      <c r="D18" t="s">
        <v>21</v>
      </c>
      <c r="E18" t="s">
        <v>294</v>
      </c>
      <c r="F18" t="s">
        <v>294</v>
      </c>
      <c r="G18" t="s">
        <v>294</v>
      </c>
      <c r="H18" t="s">
        <v>3</v>
      </c>
      <c r="I18" t="s">
        <v>294</v>
      </c>
      <c r="J18" t="s">
        <v>294</v>
      </c>
      <c r="K18" t="s">
        <v>3</v>
      </c>
      <c r="L18" t="s">
        <v>3</v>
      </c>
      <c r="M18" t="s">
        <v>3</v>
      </c>
      <c r="N18" t="s">
        <v>208</v>
      </c>
      <c r="O18" t="s">
        <v>295</v>
      </c>
      <c r="P18" t="s">
        <v>3</v>
      </c>
      <c r="Q18" t="s">
        <v>3</v>
      </c>
      <c r="R18" t="s">
        <v>3</v>
      </c>
      <c r="S18" t="s">
        <v>296</v>
      </c>
      <c r="T18" t="s">
        <v>297</v>
      </c>
      <c r="U18" t="s">
        <v>298</v>
      </c>
    </row>
    <row r="19" spans="1:21" x14ac:dyDescent="0.2">
      <c r="A19">
        <v>33</v>
      </c>
      <c r="B19">
        <v>1</v>
      </c>
      <c r="C19" t="s">
        <v>3</v>
      </c>
      <c r="D19" t="s">
        <v>3</v>
      </c>
      <c r="E19" t="s">
        <v>288</v>
      </c>
      <c r="F19" t="s">
        <v>288</v>
      </c>
      <c r="G19" t="s">
        <v>288</v>
      </c>
      <c r="H19" t="s">
        <v>3</v>
      </c>
      <c r="I19" t="s">
        <v>288</v>
      </c>
      <c r="J19" t="s">
        <v>288</v>
      </c>
      <c r="K19" t="s">
        <v>3</v>
      </c>
      <c r="L19" t="s">
        <v>3</v>
      </c>
      <c r="M19" t="s">
        <v>3</v>
      </c>
      <c r="N19" t="s">
        <v>3</v>
      </c>
      <c r="O19" t="s">
        <v>288</v>
      </c>
      <c r="P19" t="s">
        <v>3</v>
      </c>
      <c r="Q19" t="s">
        <v>3</v>
      </c>
      <c r="R19" t="s">
        <v>3</v>
      </c>
      <c r="S19" t="s">
        <v>289</v>
      </c>
      <c r="T19" t="s">
        <v>290</v>
      </c>
      <c r="U19" t="s">
        <v>291</v>
      </c>
    </row>
    <row r="20" spans="1:21" x14ac:dyDescent="0.2">
      <c r="A20">
        <v>33</v>
      </c>
      <c r="B20">
        <v>1</v>
      </c>
      <c r="C20" t="s">
        <v>3</v>
      </c>
      <c r="D20" t="s">
        <v>3</v>
      </c>
      <c r="E20" t="s">
        <v>292</v>
      </c>
      <c r="F20" t="s">
        <v>292</v>
      </c>
      <c r="G20" t="s">
        <v>292</v>
      </c>
      <c r="H20" t="s">
        <v>3</v>
      </c>
      <c r="I20" t="s">
        <v>292</v>
      </c>
      <c r="J20" t="s">
        <v>292</v>
      </c>
      <c r="K20" t="s">
        <v>3</v>
      </c>
      <c r="L20" t="s">
        <v>3</v>
      </c>
      <c r="M20" t="s">
        <v>3</v>
      </c>
      <c r="N20" t="s">
        <v>3</v>
      </c>
      <c r="O20" t="s">
        <v>292</v>
      </c>
      <c r="P20" t="s">
        <v>3</v>
      </c>
      <c r="Q20" t="s">
        <v>3</v>
      </c>
      <c r="R20" t="s">
        <v>3</v>
      </c>
      <c r="S20" t="s">
        <v>293</v>
      </c>
      <c r="T20" t="s">
        <v>304</v>
      </c>
      <c r="U20" t="s">
        <v>291</v>
      </c>
    </row>
    <row r="21" spans="1:21" x14ac:dyDescent="0.2">
      <c r="A21">
        <v>33</v>
      </c>
      <c r="B21">
        <v>1</v>
      </c>
      <c r="C21" t="s">
        <v>3</v>
      </c>
      <c r="D21" t="s">
        <v>21</v>
      </c>
      <c r="E21" t="s">
        <v>294</v>
      </c>
      <c r="F21" t="s">
        <v>294</v>
      </c>
      <c r="G21" t="s">
        <v>294</v>
      </c>
      <c r="H21" t="s">
        <v>3</v>
      </c>
      <c r="I21" t="s">
        <v>294</v>
      </c>
      <c r="J21" t="s">
        <v>294</v>
      </c>
      <c r="K21" t="s">
        <v>3</v>
      </c>
      <c r="L21" t="s">
        <v>3</v>
      </c>
      <c r="M21" t="s">
        <v>3</v>
      </c>
      <c r="N21" t="s">
        <v>208</v>
      </c>
      <c r="O21" t="s">
        <v>295</v>
      </c>
      <c r="P21" t="s">
        <v>3</v>
      </c>
      <c r="Q21" t="s">
        <v>3</v>
      </c>
      <c r="R21" t="s">
        <v>3</v>
      </c>
      <c r="S21" t="s">
        <v>296</v>
      </c>
      <c r="T21" t="s">
        <v>297</v>
      </c>
      <c r="U21" t="s">
        <v>298</v>
      </c>
    </row>
    <row r="22" spans="1:21" x14ac:dyDescent="0.2">
      <c r="A22">
        <v>34</v>
      </c>
      <c r="B22">
        <v>1</v>
      </c>
      <c r="C22" t="s">
        <v>3</v>
      </c>
      <c r="D22" t="s">
        <v>3</v>
      </c>
      <c r="E22" t="s">
        <v>288</v>
      </c>
      <c r="F22" t="s">
        <v>288</v>
      </c>
      <c r="G22" t="s">
        <v>288</v>
      </c>
      <c r="H22" t="s">
        <v>3</v>
      </c>
      <c r="I22" t="s">
        <v>288</v>
      </c>
      <c r="J22" t="s">
        <v>288</v>
      </c>
      <c r="K22" t="s">
        <v>3</v>
      </c>
      <c r="L22" t="s">
        <v>3</v>
      </c>
      <c r="M22" t="s">
        <v>3</v>
      </c>
      <c r="N22" t="s">
        <v>3</v>
      </c>
      <c r="O22" t="s">
        <v>288</v>
      </c>
      <c r="P22" t="s">
        <v>3</v>
      </c>
      <c r="Q22" t="s">
        <v>3</v>
      </c>
      <c r="R22" t="s">
        <v>3</v>
      </c>
      <c r="S22" t="s">
        <v>289</v>
      </c>
      <c r="T22" t="s">
        <v>290</v>
      </c>
      <c r="U22" t="s">
        <v>291</v>
      </c>
    </row>
    <row r="23" spans="1:21" x14ac:dyDescent="0.2">
      <c r="A23">
        <v>34</v>
      </c>
      <c r="B23">
        <v>1</v>
      </c>
      <c r="C23" t="s">
        <v>3</v>
      </c>
      <c r="D23" t="s">
        <v>3</v>
      </c>
      <c r="E23" t="s">
        <v>292</v>
      </c>
      <c r="F23" t="s">
        <v>292</v>
      </c>
      <c r="G23" t="s">
        <v>292</v>
      </c>
      <c r="H23" t="s">
        <v>3</v>
      </c>
      <c r="I23" t="s">
        <v>292</v>
      </c>
      <c r="J23" t="s">
        <v>292</v>
      </c>
      <c r="K23" t="s">
        <v>3</v>
      </c>
      <c r="L23" t="s">
        <v>3</v>
      </c>
      <c r="M23" t="s">
        <v>3</v>
      </c>
      <c r="N23" t="s">
        <v>3</v>
      </c>
      <c r="O23" t="s">
        <v>292</v>
      </c>
      <c r="P23" t="s">
        <v>3</v>
      </c>
      <c r="Q23" t="s">
        <v>3</v>
      </c>
      <c r="R23" t="s">
        <v>3</v>
      </c>
      <c r="S23" t="s">
        <v>293</v>
      </c>
      <c r="T23" t="s">
        <v>304</v>
      </c>
      <c r="U23" t="s">
        <v>291</v>
      </c>
    </row>
    <row r="24" spans="1:21" x14ac:dyDescent="0.2">
      <c r="A24">
        <v>34</v>
      </c>
      <c r="B24">
        <v>1</v>
      </c>
      <c r="C24" t="s">
        <v>3</v>
      </c>
      <c r="D24" t="s">
        <v>21</v>
      </c>
      <c r="E24" t="s">
        <v>294</v>
      </c>
      <c r="F24" t="s">
        <v>294</v>
      </c>
      <c r="G24" t="s">
        <v>294</v>
      </c>
      <c r="H24" t="s">
        <v>3</v>
      </c>
      <c r="I24" t="s">
        <v>294</v>
      </c>
      <c r="J24" t="s">
        <v>294</v>
      </c>
      <c r="K24" t="s">
        <v>3</v>
      </c>
      <c r="L24" t="s">
        <v>3</v>
      </c>
      <c r="M24" t="s">
        <v>3</v>
      </c>
      <c r="N24" t="s">
        <v>208</v>
      </c>
      <c r="O24" t="s">
        <v>295</v>
      </c>
      <c r="P24" t="s">
        <v>3</v>
      </c>
      <c r="Q24" t="s">
        <v>3</v>
      </c>
      <c r="R24" t="s">
        <v>3</v>
      </c>
      <c r="S24" t="s">
        <v>296</v>
      </c>
      <c r="T24" t="s">
        <v>297</v>
      </c>
      <c r="U24" t="s">
        <v>298</v>
      </c>
    </row>
    <row r="25" spans="1:21" x14ac:dyDescent="0.2">
      <c r="A25">
        <v>35</v>
      </c>
      <c r="B25">
        <v>1</v>
      </c>
      <c r="C25" t="s">
        <v>3</v>
      </c>
      <c r="D25" t="s">
        <v>3</v>
      </c>
      <c r="E25" t="s">
        <v>288</v>
      </c>
      <c r="F25" t="s">
        <v>288</v>
      </c>
      <c r="G25" t="s">
        <v>288</v>
      </c>
      <c r="H25" t="s">
        <v>3</v>
      </c>
      <c r="I25" t="s">
        <v>288</v>
      </c>
      <c r="J25" t="s">
        <v>288</v>
      </c>
      <c r="K25" t="s">
        <v>3</v>
      </c>
      <c r="L25" t="s">
        <v>3</v>
      </c>
      <c r="M25" t="s">
        <v>3</v>
      </c>
      <c r="N25" t="s">
        <v>3</v>
      </c>
      <c r="O25" t="s">
        <v>288</v>
      </c>
      <c r="P25" t="s">
        <v>3</v>
      </c>
      <c r="Q25" t="s">
        <v>3</v>
      </c>
      <c r="R25" t="s">
        <v>3</v>
      </c>
      <c r="S25" t="s">
        <v>289</v>
      </c>
      <c r="T25" t="s">
        <v>290</v>
      </c>
      <c r="U25" t="s">
        <v>291</v>
      </c>
    </row>
    <row r="26" spans="1:21" x14ac:dyDescent="0.2">
      <c r="A26">
        <v>35</v>
      </c>
      <c r="B26">
        <v>1</v>
      </c>
      <c r="C26" t="s">
        <v>3</v>
      </c>
      <c r="D26" t="s">
        <v>3</v>
      </c>
      <c r="E26" t="s">
        <v>292</v>
      </c>
      <c r="F26" t="s">
        <v>292</v>
      </c>
      <c r="G26" t="s">
        <v>292</v>
      </c>
      <c r="H26" t="s">
        <v>3</v>
      </c>
      <c r="I26" t="s">
        <v>292</v>
      </c>
      <c r="J26" t="s">
        <v>292</v>
      </c>
      <c r="K26" t="s">
        <v>3</v>
      </c>
      <c r="L26" t="s">
        <v>3</v>
      </c>
      <c r="M26" t="s">
        <v>3</v>
      </c>
      <c r="N26" t="s">
        <v>3</v>
      </c>
      <c r="O26" t="s">
        <v>292</v>
      </c>
      <c r="P26" t="s">
        <v>3</v>
      </c>
      <c r="Q26" t="s">
        <v>3</v>
      </c>
      <c r="R26" t="s">
        <v>3</v>
      </c>
      <c r="S26" t="s">
        <v>293</v>
      </c>
      <c r="T26" t="s">
        <v>304</v>
      </c>
      <c r="U26" t="s">
        <v>291</v>
      </c>
    </row>
    <row r="27" spans="1:21" x14ac:dyDescent="0.2">
      <c r="A27">
        <v>35</v>
      </c>
      <c r="B27">
        <v>1</v>
      </c>
      <c r="C27" t="s">
        <v>3</v>
      </c>
      <c r="D27" t="s">
        <v>21</v>
      </c>
      <c r="E27" t="s">
        <v>294</v>
      </c>
      <c r="F27" t="s">
        <v>294</v>
      </c>
      <c r="G27" t="s">
        <v>294</v>
      </c>
      <c r="H27" t="s">
        <v>3</v>
      </c>
      <c r="I27" t="s">
        <v>294</v>
      </c>
      <c r="J27" t="s">
        <v>294</v>
      </c>
      <c r="K27" t="s">
        <v>3</v>
      </c>
      <c r="L27" t="s">
        <v>3</v>
      </c>
      <c r="M27" t="s">
        <v>3</v>
      </c>
      <c r="N27" t="s">
        <v>208</v>
      </c>
      <c r="O27" t="s">
        <v>295</v>
      </c>
      <c r="P27" t="s">
        <v>3</v>
      </c>
      <c r="Q27" t="s">
        <v>3</v>
      </c>
      <c r="R27" t="s">
        <v>3</v>
      </c>
      <c r="S27" t="s">
        <v>296</v>
      </c>
      <c r="T27" t="s">
        <v>297</v>
      </c>
      <c r="U27" t="s">
        <v>298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03" x14ac:dyDescent="0.2">
      <c r="F12" t="str">
        <f>Source!F12</f>
        <v/>
      </c>
      <c r="G12" t="str">
        <f>Source!G12</f>
        <v>13.1 Демонтаж трёхфазного счётчика трансформаторного включения (МО)_(Корр. 2026)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ФЕР 421+557пр (12</vt:lpstr>
      <vt:lpstr>Source</vt:lpstr>
      <vt:lpstr>SourceObSm</vt:lpstr>
      <vt:lpstr>SmtRes</vt:lpstr>
      <vt:lpstr>EtalonRes</vt:lpstr>
      <vt:lpstr>SrcPoprs</vt:lpstr>
      <vt:lpstr>SrcKA</vt:lpstr>
      <vt:lpstr>'Смета по ФЕР 421+557пр (12'!Заголовки_для_печати</vt:lpstr>
      <vt:lpstr>'Смета по ФЕР 421+557пр (12'!Область_печати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userTPE</cp:lastModifiedBy>
  <dcterms:created xsi:type="dcterms:W3CDTF">2026-04-13T09:06:03Z</dcterms:created>
  <dcterms:modified xsi:type="dcterms:W3CDTF">2026-04-13T09:06:41Z</dcterms:modified>
</cp:coreProperties>
</file>